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функции'!$A$1:$H$36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F4" i="19" l="1"/>
  <c r="I9" i="7"/>
  <c r="D9" i="7"/>
  <c r="B9" i="7"/>
  <c r="F9" i="7"/>
  <c r="C7" i="19"/>
  <c r="B16" i="3"/>
  <c r="C8" i="17"/>
  <c r="B15" i="3"/>
  <c r="B14" i="3"/>
  <c r="B13" i="3"/>
  <c r="B8" i="7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7" i="7"/>
  <c r="I6" i="7"/>
  <c r="F7" i="7"/>
  <c r="F6" i="7"/>
</calcChain>
</file>

<file path=xl/sharedStrings.xml><?xml version="1.0" encoding="utf-8"?>
<sst xmlns="http://schemas.openxmlformats.org/spreadsheetml/2006/main" count="1452" uniqueCount="584">
  <si>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</si>
  <si>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</si>
  <si>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</si>
  <si>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</si>
  <si>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</si>
  <si>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</si>
  <si>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</si>
  <si>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</si>
  <si>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</si>
  <si>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</si>
  <si>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</si>
  <si>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</si>
  <si>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</si>
  <si>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</si>
  <si>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</si>
  <si>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</si>
  <si>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</si>
  <si>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</si>
  <si>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</si>
  <si>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</si>
  <si>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</si>
  <si>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</si>
  <si>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</si>
  <si>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</si>
  <si>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</si>
  <si>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</si>
  <si>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</si>
  <si>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</si>
  <si>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</si>
  <si>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</si>
  <si>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</si>
  <si>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</si>
  <si>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</si>
  <si>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</si>
  <si>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</si>
  <si>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</si>
  <si>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</si>
  <si>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</si>
  <si>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</si>
  <si>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</si>
  <si>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</si>
  <si>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</si>
  <si>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</si>
  <si>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</si>
  <si>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</si>
  <si>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</si>
  <si>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</si>
  <si>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</si>
  <si>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</si>
  <si>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</si>
  <si>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</si>
  <si>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</si>
  <si>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</si>
  <si>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</si>
  <si>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</si>
  <si>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</si>
  <si>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</si>
  <si>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</si>
  <si>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</si>
  <si>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</si>
  <si>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</si>
  <si>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</si>
  <si>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</si>
  <si>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</si>
  <si>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</si>
  <si>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</si>
  <si>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</si>
  <si>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</si>
  <si>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</si>
  <si>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</si>
  <si>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</si>
  <si>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</si>
  <si>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</si>
  <si>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</si>
  <si>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</si>
  <si>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</si>
  <si>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</si>
  <si>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</si>
  <si>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</si>
  <si>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</si>
  <si>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</si>
  <si>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</si>
  <si>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</si>
  <si>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</si>
  <si>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</si>
  <si>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</si>
  <si>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</si>
  <si>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</si>
  <si>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</si>
  <si>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</si>
  <si>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</si>
  <si>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</si>
  <si>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</si>
  <si>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</si>
  <si>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</si>
  <si>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</si>
  <si>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</si>
  <si>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</si>
  <si>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</si>
  <si>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</si>
  <si>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</si>
  <si>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</si>
  <si>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</si>
  <si>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</si>
  <si>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</si>
  <si>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</si>
  <si>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</si>
  <si>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</si>
  <si>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</si>
  <si>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</si>
  <si>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</si>
  <si>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</si>
  <si>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</si>
  <si>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</si>
  <si>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</si>
  <si>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</si>
  <si>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</si>
  <si>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</si>
  <si>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</si>
  <si>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</si>
  <si>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</si>
  <si>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</si>
  <si>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</si>
  <si>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</si>
  <si>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</si>
  <si>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</si>
  <si>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</si>
  <si>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</si>
  <si>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</si>
  <si>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</si>
  <si>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</si>
  <si>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</si>
  <si>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</si>
  <si>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</si>
  <si>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</si>
  <si>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</si>
  <si>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</si>
  <si>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</si>
  <si>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</si>
  <si>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</si>
  <si>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</si>
  <si>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</si>
  <si>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</si>
  <si>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</si>
  <si>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</si>
  <si>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</si>
  <si>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</si>
  <si>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</si>
  <si>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</si>
  <si>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</si>
  <si>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</si>
  <si>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</si>
  <si>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</si>
  <si>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</si>
  <si>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</si>
  <si>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</si>
  <si>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</si>
  <si>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</si>
  <si>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</si>
  <si>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</si>
  <si>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</si>
  <si>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</si>
  <si>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</si>
  <si>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</si>
  <si>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</si>
  <si>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</si>
  <si>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</si>
  <si>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</si>
  <si>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</si>
  <si>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</si>
  <si>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</si>
  <si>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</si>
  <si>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</si>
  <si>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</si>
  <si>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</si>
  <si>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</si>
  <si>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</si>
  <si>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</si>
  <si>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</si>
  <si>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</si>
  <si>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</si>
  <si>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</si>
  <si>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</si>
  <si>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</si>
  <si>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</si>
  <si>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</si>
  <si>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</si>
  <si>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</si>
  <si>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</si>
  <si>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</si>
  <si>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</si>
  <si>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</si>
  <si>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</si>
  <si>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</si>
  <si>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</si>
  <si>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</si>
  <si>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</si>
  <si>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</si>
  <si>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</si>
  <si>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</si>
  <si>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</si>
  <si>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</si>
  <si>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</si>
  <si>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</si>
  <si>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</si>
  <si>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</si>
  <si>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</si>
  <si>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</si>
  <si>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</si>
  <si>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</si>
  <si>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</si>
  <si>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</si>
  <si>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</si>
  <si>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</si>
  <si>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</si>
  <si>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</si>
  <si>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</si>
  <si>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</si>
  <si>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</si>
  <si>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</si>
  <si>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</si>
  <si>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</si>
  <si>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</si>
  <si>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</si>
  <si>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</si>
  <si>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</si>
  <si>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</si>
  <si>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</si>
  <si>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</si>
  <si>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</si>
  <si>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</si>
  <si>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</si>
  <si>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</si>
  <si>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</si>
  <si>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</si>
  <si>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</si>
  <si>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</si>
  <si>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</si>
  <si>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</si>
  <si>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</si>
  <si>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</si>
  <si>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</si>
  <si>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</si>
  <si>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</si>
  <si>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</si>
  <si>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</si>
  <si>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</si>
  <si>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</si>
  <si>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</si>
  <si>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</si>
  <si>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</si>
  <si>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</si>
  <si>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</si>
  <si>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</si>
  <si>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</si>
  <si>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</si>
  <si>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</si>
  <si>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</si>
  <si>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</si>
  <si>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</si>
  <si>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</si>
  <si>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</si>
  <si>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</si>
  <si>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</si>
  <si>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</si>
  <si>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</si>
  <si>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</si>
  <si>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</si>
  <si>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</si>
  <si>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</si>
  <si>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</si>
  <si>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</si>
  <si>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</si>
  <si>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</si>
  <si>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</si>
  <si>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</si>
  <si>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</si>
  <si>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</si>
  <si>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</si>
  <si>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</si>
  <si>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</si>
  <si>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</si>
  <si>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</si>
  <si>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</si>
  <si>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</si>
  <si>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</si>
  <si>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</si>
  <si>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</si>
  <si>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</si>
  <si>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</si>
  <si>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</si>
  <si>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</si>
  <si>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</si>
  <si>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</si>
  <si>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</si>
  <si>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</si>
  <si>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</si>
  <si>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</si>
  <si>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</si>
  <si>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</si>
  <si>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</si>
  <si>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</si>
  <si>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</si>
  <si>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</si>
  <si>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</si>
  <si>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</si>
  <si>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</si>
  <si>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</si>
  <si>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</si>
  <si>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</si>
  <si>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</si>
  <si>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</si>
  <si>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</si>
  <si>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</si>
  <si>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</si>
  <si>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</si>
  <si>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</si>
  <si>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</si>
  <si>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</si>
  <si>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</si>
  <si>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</si>
  <si>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</si>
  <si>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</si>
  <si>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</si>
  <si>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</si>
  <si>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</si>
  <si>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</si>
  <si>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</si>
  <si>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</si>
  <si>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</si>
  <si>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</si>
  <si>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</si>
  <si>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</si>
  <si>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</si>
  <si>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</si>
  <si>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</si>
  <si>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</si>
  <si>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</si>
  <si>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</si>
  <si>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</si>
  <si>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</si>
  <si>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</si>
  <si>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Адрес</t>
  </si>
  <si>
    <t>ИНН (при наличии)</t>
  </si>
  <si>
    <t>7.1.</t>
  </si>
  <si>
    <t>7.1.1.</t>
  </si>
  <si>
    <t>8.2.</t>
  </si>
  <si>
    <t>8.3.</t>
  </si>
  <si>
    <t>8.4.</t>
  </si>
  <si>
    <t>8.5.</t>
  </si>
  <si>
    <t>9.1.</t>
  </si>
  <si>
    <t>9.1.1.</t>
  </si>
  <si>
    <t>9.1.2.</t>
  </si>
  <si>
    <t>10.1.</t>
  </si>
  <si>
    <t>10.2.</t>
  </si>
  <si>
    <t>10.3.</t>
  </si>
  <si>
    <t>11.1.</t>
  </si>
  <si>
    <t>12.1.</t>
  </si>
  <si>
    <t>13.1.</t>
  </si>
  <si>
    <t>13.2.</t>
  </si>
  <si>
    <t>13.3.</t>
  </si>
  <si>
    <t>13.4.</t>
  </si>
  <si>
    <t>13.5.</t>
  </si>
  <si>
    <t>14.1.</t>
  </si>
  <si>
    <t>14.2.</t>
  </si>
  <si>
    <t>14.3.</t>
  </si>
  <si>
    <t>АИС "Налог-3"</t>
  </si>
  <si>
    <t>7.1.2.</t>
  </si>
  <si>
    <t>Дата регистрации</t>
  </si>
  <si>
    <t>-</t>
  </si>
  <si>
    <t>Администрация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</si>
  <si>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</si>
  <si>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</si>
  <si>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</si>
  <si>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</si>
  <si>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</si>
  <si>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</si>
  <si>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</si>
  <si>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</si>
  <si>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</si>
  <si>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</si>
  <si>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</si>
  <si>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</si>
  <si>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</si>
  <si>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</si>
  <si>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</si>
  <si>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</si>
  <si>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</si>
  <si>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</si>
  <si>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</si>
  <si>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</si>
  <si>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</si>
  <si>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</si>
  <si>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</si>
  <si>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</si>
  <si>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</si>
  <si>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</si>
  <si>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</si>
  <si>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</si>
  <si>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</si>
  <si>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</si>
  <si>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</si>
  <si>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</si>
  <si>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</si>
  <si>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</si>
  <si>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</si>
  <si>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</si>
  <si>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</si>
  <si>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</si>
  <si>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</si>
  <si>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</si>
  <si>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</si>
  <si>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</si>
  <si>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</si>
  <si>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</si>
  <si>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</si>
  <si>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</si>
  <si>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</si>
  <si>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</si>
  <si>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</si>
  <si>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</si>
  <si>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</si>
  <si>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</si>
  <si>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</si>
  <si>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</si>
  <si>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</si>
  <si>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</si>
  <si>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</si>
  <si>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</si>
  <si>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</si>
  <si>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</si>
  <si>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</si>
  <si>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</si>
  <si>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</si>
  <si>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</si>
  <si>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</si>
  <si>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</si>
  <si>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</si>
  <si>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</si>
  <si>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</si>
  <si>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</si>
  <si>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</si>
  <si>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</si>
  <si>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</si>
  <si>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</si>
  <si>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</si>
  <si>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</si>
  <si>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</si>
  <si>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</si>
  <si>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</si>
  <si>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</si>
  <si>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</si>
  <si>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</si>
  <si>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</si>
  <si>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</si>
  <si>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</si>
  <si>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</si>
  <si>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</si>
  <si>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</si>
  <si>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</si>
  <si>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</si>
  <si>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</si>
  <si>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</si>
  <si>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</si>
  <si>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</si>
  <si>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</si>
  <si>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</si>
  <si>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</si>
  <si>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</si>
  <si>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</si>
  <si>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</si>
  <si>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</si>
  <si>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</si>
  <si>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</si>
  <si>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</si>
  <si>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</si>
  <si>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</si>
  <si>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</si>
  <si>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</si>
  <si>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</si>
  <si>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</si>
  <si>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>Дедерер Анна Викторовна, ведущий специалист - руководитель муниципального архива муниципального образования "Каргасокский район"</t>
  </si>
  <si>
    <t>8-38253-21775</t>
  </si>
  <si>
    <t>kargadm@tomsk.gov.ru</t>
  </si>
  <si>
    <t>Федеральный закон от 29.12.1994 №77-ФЗ «Об обязательном экземпляре документов»</t>
  </si>
  <si>
    <t>Постановление Администрации Каргасокского района от № "Об утверждении Административного регламента осуществления муниципального контроля за предоставлением обязательного экземпляра муниципального образования "Каргасокский район"</t>
  </si>
  <si>
    <t>Муниципальный контроль за предоставлением обязательного экземпляра (в отношении юридических лиц)</t>
  </si>
  <si>
    <t>Муниципальный контроль за предоставлением обязательного экземпляра (в отношении индивидуальных предпринимателей)</t>
  </si>
  <si>
    <t xml:space="preserve">Должностные инструкции специалистов </t>
  </si>
  <si>
    <t xml:space="preserve">Сведения о печатных изданиях, изданиях для слепых и слабовидящих, официальных документах, аудиовизуальной продукции, электронных изданиях, неопубликованных документах, патентных документах, программах для электронных вычислительных машин и базах данных на материальном носителе, комбинированных документах, производителем которых в проверяемом периоде является (являлось) подконтрольное лицо </t>
  </si>
  <si>
    <t>Письменное подтверждение доставки обязательного экземпляра печатного издания, издания для слепых и слабовидящих, официального документа, аудиовизуальной продукции, электронного издания, неопубликованного документа, патентного документа, программы для электронных вычислительных машин и базе данных на материальном носителе, комбинированного документа в уполномоченную организацию за проверяемый период</t>
  </si>
  <si>
    <t>3.8</t>
  </si>
  <si>
    <t>Роскомнадзор</t>
  </si>
  <si>
    <t>Поле для заполнения Потребителем данных*</t>
  </si>
  <si>
    <t>Краткая инструкция по заполнению</t>
  </si>
  <si>
    <t>Поле для заполнения Поставщиком данных***</t>
  </si>
  <si>
    <t xml:space="preserve">Наименование запроса
</t>
  </si>
  <si>
    <t xml:space="preserve">Скопируйте из таблицы А.3. Перечень запросов.
</t>
  </si>
  <si>
    <t xml:space="preserve">Наименование органа (организации), направляющей запрос о предоставлении документов и (или)  информации
</t>
  </si>
  <si>
    <t xml:space="preserve"> -
</t>
  </si>
  <si>
    <t xml:space="preserve">Наименование органа (организации), направляющей ответ на запрос о предоставлении документов и (или) информации
</t>
  </si>
  <si>
    <t xml:space="preserve">Наименование органа (организации), в адрес которой направляется запрос о предоставлении документов и (или) информации
</t>
  </si>
  <si>
    <t xml:space="preserve">Наименование органа (организации), в адрес которой направляется ответ на запрос о предоставлении документов и (или) информации
</t>
  </si>
  <si>
    <t xml:space="preserve">
</t>
  </si>
  <si>
    <t xml:space="preserve">Наименование запрашиваемого документа (совокупности сведений)
</t>
  </si>
  <si>
    <t xml:space="preserve">Наименование направляемого документа (совокупности сведений)
</t>
  </si>
  <si>
    <t xml:space="preserve">Способы удостоверения лица, направившего запрос, и неизменности запроса 
</t>
  </si>
  <si>
    <t xml:space="preserve">Таким способом, например, может являться ЭЦП, логин-пароль в системе СМЭВ, собственноручная подпись на бумажном документе.
</t>
  </si>
  <si>
    <t xml:space="preserve">Способы удостоверения лица, направившего ответ на запрос, и неизменности ответа 
</t>
  </si>
  <si>
    <t xml:space="preserve">Способ направления запроса
</t>
  </si>
  <si>
    <t xml:space="preserve">Введите код:
1 - по каналам СМЭВ,
2 - по каналам РСМЭВ,
3 - по иным электронным каналам,
4 - по почте,
5 - по факсу,
6 - курьером, 
7 - другое или сочетание способов.
</t>
  </si>
  <si>
    <t xml:space="preserve">Способ направления ответа на запрос
</t>
  </si>
  <si>
    <t xml:space="preserve">Способ направления запроса, детализация
</t>
  </si>
  <si>
    <t xml:space="preserve">Если в предыдущем поле были проставлены коды 3 или 7, пожалуйста, развёрнуто опишите планируемый способ предоставления данных.
</t>
  </si>
  <si>
    <t xml:space="preserve">Способ направления ответа на запрос, детализация
</t>
  </si>
  <si>
    <t xml:space="preserve">Срок направления ответа на запрос
</t>
  </si>
  <si>
    <t xml:space="preserve">Укажите срок с момента получения запроса, в течение которого будет направлен ответ на запрос.
</t>
  </si>
  <si>
    <t xml:space="preserve"> 1</t>
  </si>
  <si>
    <t xml:space="preserve"> 2</t>
  </si>
  <si>
    <t>Номер свидетельства</t>
  </si>
  <si>
    <t>Язык(и)</t>
  </si>
  <si>
    <t>Форма периодического распространения</t>
  </si>
  <si>
    <t xml:space="preserve"> 3</t>
  </si>
  <si>
    <t>Тематика и(или) специализация издания</t>
  </si>
  <si>
    <t xml:space="preserve"> 4</t>
  </si>
  <si>
    <t>Учредитель:</t>
  </si>
  <si>
    <t xml:space="preserve"> 4.1</t>
  </si>
  <si>
    <t xml:space="preserve"> 4.2</t>
  </si>
  <si>
    <t>Наименование</t>
  </si>
  <si>
    <t xml:space="preserve"> 4.3</t>
  </si>
  <si>
    <t xml:space="preserve"> 5</t>
  </si>
  <si>
    <t>Полное название периодического печатного издания</t>
  </si>
  <si>
    <t xml:space="preserve"> 6</t>
  </si>
  <si>
    <t xml:space="preserve"> 7</t>
  </si>
  <si>
    <t xml:space="preserve"> 8</t>
  </si>
  <si>
    <t>Периодичность (при наличии)</t>
  </si>
  <si>
    <t xml:space="preserve"> 9</t>
  </si>
  <si>
    <t>Количество рекламы в процентах (при наличии)</t>
  </si>
  <si>
    <t>Табл. А.4.1.4. Описание запроса 4: общее описание*</t>
  </si>
  <si>
    <t>Табл. А.5.1.4. Описание ответа на запрос 1.4: общее описание***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</si>
  <si>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осуществление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</si>
  <si>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>Табл. А.5.1.2. Описание ответа на запрос 1.2: общее описание*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</si>
  <si>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</si>
  <si>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</si>
  <si>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</si>
  <si>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сведения о регистрации средства массовой информации</t>
  </si>
  <si>
    <t>Табл. А.4.2.4. Описание запроса 4: состав сведений***</t>
  </si>
  <si>
    <t>Табл. А.5.2.4. Описание ответа на запрос 4: состав сведений*</t>
  </si>
  <si>
    <t>Табл. А.4.1.2. Описание запроса 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</si>
  <si>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</si>
  <si>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</si>
  <si>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</si>
  <si>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А.4.2.3. Описание запроса 3: состав сведений*</t>
  </si>
  <si>
    <t>Табл. А5.2.3. Описание ответа на запрос 3: состав сведений*</t>
  </si>
  <si>
    <t>проект Административного регламента осуществления муниципального контроля за предоставлением обязательного экземпляра муниципального образования "Каргасокский район" (пункты 3.14, 3.26, 3.39, 3.51)</t>
  </si>
  <si>
    <t>проект Административного регламента осуществления муниципального контроля за предоставлением обязательного экземпляра муниципального образования "Каргасокский район" (пункты 3.38, 3.49)</t>
  </si>
  <si>
    <t>проект Административного регламента осуществления муниципального контроля за предоставлением обязательного экземпляра муниципального образования "Каргасокский район" (пункты 3.13, 3.24, 3.38, 3.49)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</si>
  <si>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</si>
  <si>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Государственная информационная система в области средств массовой информации</t>
  </si>
  <si>
    <t>Закон РФ от 27.12.1991 №2124-1 "О средствах массовой информации"</t>
  </si>
  <si>
    <t>Персональные сведения лиц  (документ, удостоверяющий личность, дата и место рождения  доход, иждивенцы)</t>
  </si>
  <si>
    <t>Персональные сведения лиц  (документ, удостоверяющий личность, дата и место рождения, адрес прописки, проживания,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</si>
  <si>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</si>
  <si>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</si>
  <si>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</si>
  <si>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S.Solodovnikova@rkn.gov.ru</t>
  </si>
  <si>
    <t>Солодовникова С.А.</t>
  </si>
  <si>
    <t>Выписка из реестра зарегистрированных средств массовой информации</t>
  </si>
  <si>
    <t>Запрос выписки из реестра зарегистрированных средств массовой информации</t>
  </si>
  <si>
    <t>РСМЭВ+СМЭВ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</si>
  <si>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</si>
  <si>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</si>
  <si>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</si>
  <si>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</si>
  <si>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</si>
  <si>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Подключение к виду сведений "Сведения из свидетельства о регистрации средства массовой информации" SID0003419</t>
  </si>
  <si>
    <t>запрос выписки из реестра зарегистрированных средств массовой информации</t>
  </si>
  <si>
    <t>8(495) 587-4052 (404)</t>
  </si>
  <si>
    <t>логин-пароль в СМЭВ</t>
  </si>
  <si>
    <t>электронная подпись</t>
  </si>
  <si>
    <t>Не более 5 рабочих дней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</si>
  <si>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</si>
  <si>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Роскомнадзор</t>
  </si>
  <si>
    <t>Муниципальный контроль за предоставлением обязательного экземпляра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</si>
</sst>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9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i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  <fill>
      <patternFill patternType="solid">
        <fgColor rgb="FFD8FBD7"/>
        <bgColor rgb="FFD8FBD7"/>
      </patternFill>
    </fill>
    <fill>
      <patternFill patternType="solid">
        <fgColor rgb="FFDDDDDD"/>
        <bgColor rgb="FFDDDDDD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0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4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0" fillId="0" borderId="16" xfId="0" applyFont="1" applyBorder="1" applyAlignment="1">
      <alignment horizontal="center" vertical="center" wrapText="1"/>
    </xf>
    <xf numFmtId="0" fontId="57" fillId="3" borderId="16" xfId="0" applyFont="1" applyFill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18" xfId="0" applyFont="1" applyBorder="1" applyAlignment="1">
      <alignment horizontal="center" vertical="center" wrapText="1"/>
    </xf>
    <xf numFmtId="0" fontId="57" fillId="3" borderId="19" xfId="0" applyFont="1" applyFill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52" fillId="3" borderId="6" xfId="0" applyFont="1" applyFill="1" applyBorder="1" applyAlignment="1">
      <alignment horizontal="center" vertical="center" wrapText="1"/>
    </xf>
    <xf numFmtId="0" fontId="52" fillId="3" borderId="21" xfId="0" applyFont="1" applyFill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left" vertical="center" wrapText="1"/>
    </xf>
    <xf numFmtId="0" fontId="52" fillId="0" borderId="23" xfId="0" applyFont="1" applyBorder="1" applyAlignment="1">
      <alignment horizontal="left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15" xfId="0" applyFont="1" applyFill="1" applyBorder="1" applyAlignment="1">
      <alignment vertical="center"/>
    </xf>
    <xf numFmtId="0" fontId="48" fillId="2" borderId="23" xfId="0" applyFont="1" applyFill="1" applyBorder="1" applyAlignment="1">
      <alignment horizontal="left" vertical="center" wrapText="1"/>
    </xf>
    <xf numFmtId="0" fontId="48" fillId="0" borderId="25" xfId="0" applyFont="1" applyBorder="1" applyAlignment="1">
      <alignment horizontal="center" vertical="center" wrapText="1"/>
    </xf>
    <xf numFmtId="0" fontId="52" fillId="3" borderId="28" xfId="0" applyFont="1" applyFill="1" applyBorder="1" applyAlignment="1">
      <alignment horizontal="center" vertical="center" wrapText="1"/>
    </xf>
    <xf numFmtId="0" fontId="48" fillId="2" borderId="28" xfId="0" applyFont="1" applyFill="1" applyBorder="1" applyAlignment="1">
      <alignment horizontal="left" vertical="center" wrapText="1"/>
    </xf>
    <xf numFmtId="0" fontId="52" fillId="0" borderId="28" xfId="0" applyFont="1" applyBorder="1" applyAlignment="1">
      <alignment horizontal="center" vertical="center" wrapText="1"/>
    </xf>
    <xf numFmtId="0" fontId="52" fillId="3" borderId="2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5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0" fillId="0" borderId="16" xfId="10" applyFont="1" applyBorder="1" applyAlignment="1">
      <alignment horizontal="center" vertical="center" wrapText="1"/>
    </xf>
    <xf numFmtId="0" fontId="48" fillId="0" borderId="16" xfId="10" applyFont="1" applyBorder="1" applyAlignment="1">
      <alignment horizontal="center" vertical="center" wrapText="1"/>
    </xf>
    <xf numFmtId="0" fontId="52" fillId="12" borderId="16" xfId="10" applyFont="1" applyFill="1" applyBorder="1" applyAlignment="1">
      <alignment horizontal="center" vertical="center" wrapText="1"/>
    </xf>
    <xf numFmtId="0" fontId="50" fillId="0" borderId="17" xfId="10" applyFont="1" applyBorder="1" applyAlignment="1">
      <alignment horizontal="center" vertical="center" wrapText="1"/>
    </xf>
    <xf numFmtId="0" fontId="57" fillId="0" borderId="16" xfId="10" applyFont="1" applyFill="1" applyBorder="1" applyAlignment="1">
      <alignment horizontal="center" vertical="center" wrapText="1"/>
    </xf>
    <xf numFmtId="0" fontId="57" fillId="0" borderId="18" xfId="10" applyFont="1" applyFill="1" applyBorder="1" applyAlignment="1">
      <alignment horizontal="center" vertical="center" wrapText="1"/>
    </xf>
    <xf numFmtId="0" fontId="57" fillId="0" borderId="19" xfId="10" applyFont="1" applyFill="1" applyBorder="1" applyAlignment="1">
      <alignment horizontal="center" vertical="center" wrapText="1"/>
    </xf>
    <xf numFmtId="0" fontId="48" fillId="0" borderId="30" xfId="10" applyFont="1" applyBorder="1" applyAlignment="1">
      <alignment horizontal="center" vertical="center" wrapText="1"/>
    </xf>
    <xf numFmtId="0" fontId="48" fillId="0" borderId="9" xfId="10" applyFont="1" applyFill="1" applyBorder="1" applyAlignment="1">
      <alignment horizontal="left" vertical="center" wrapText="1"/>
    </xf>
    <xf numFmtId="0" fontId="48" fillId="0" borderId="9" xfId="10" applyFont="1" applyBorder="1" applyAlignment="1">
      <alignment horizontal="center" vertical="center" wrapText="1"/>
    </xf>
    <xf numFmtId="0" fontId="48" fillId="0" borderId="9" xfId="10" applyFont="1" applyBorder="1" applyAlignment="1">
      <alignment horizontal="left" vertical="center" wrapText="1"/>
    </xf>
    <xf numFmtId="0" fontId="48" fillId="0" borderId="31" xfId="10" applyFont="1" applyBorder="1" applyAlignment="1">
      <alignment horizontal="left" vertical="center" wrapText="1"/>
    </xf>
    <xf numFmtId="0" fontId="48" fillId="0" borderId="32" xfId="10" applyFont="1" applyBorder="1" applyAlignment="1">
      <alignment horizontal="center" vertical="center" wrapText="1"/>
    </xf>
    <xf numFmtId="0" fontId="48" fillId="0" borderId="33" xfId="10" applyFont="1" applyFill="1" applyBorder="1" applyAlignment="1">
      <alignment horizontal="left" vertical="center" wrapText="1"/>
    </xf>
    <xf numFmtId="0" fontId="48" fillId="0" borderId="33" xfId="10" applyFont="1" applyBorder="1" applyAlignment="1">
      <alignment horizontal="center" vertical="center" wrapText="1"/>
    </xf>
    <xf numFmtId="0" fontId="48" fillId="0" borderId="33" xfId="10" applyFont="1" applyBorder="1" applyAlignment="1">
      <alignment horizontal="left" vertical="center" wrapText="1"/>
    </xf>
    <xf numFmtId="0" fontId="48" fillId="0" borderId="34" xfId="10" applyFont="1" applyBorder="1" applyAlignment="1">
      <alignment horizontal="left" vertical="center" wrapText="1"/>
    </xf>
    <xf numFmtId="0" fontId="51" fillId="0" borderId="0" xfId="10" applyFont="1" applyBorder="1" applyAlignment="1">
      <alignment horizontal="left"/>
    </xf>
    <xf numFmtId="0" fontId="51" fillId="0" borderId="0" xfId="10" applyFont="1" applyBorder="1" applyAlignment="1"/>
    <xf numFmtId="0" fontId="51" fillId="0" borderId="0" xfId="10" applyFont="1"/>
    <xf numFmtId="0" fontId="51" fillId="0" borderId="0" xfId="10" applyFont="1" applyBorder="1" applyAlignment="1">
      <alignment horizontal="center"/>
    </xf>
    <xf numFmtId="0" fontId="50" fillId="0" borderId="35" xfId="10" applyFont="1" applyBorder="1" applyAlignment="1">
      <alignment horizontal="center" vertical="center" wrapText="1"/>
    </xf>
    <xf numFmtId="0" fontId="48" fillId="0" borderId="39" xfId="10" applyFont="1" applyBorder="1" applyAlignment="1">
      <alignment horizontal="center" vertical="center" wrapText="1"/>
    </xf>
    <xf numFmtId="0" fontId="52" fillId="12" borderId="40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13" borderId="9" xfId="10" applyFont="1" applyFill="1" applyBorder="1" applyAlignment="1">
      <alignment horizontal="left" vertical="center" wrapText="1"/>
    </xf>
    <xf numFmtId="0" fontId="48" fillId="0" borderId="9" xfId="10" applyFont="1" applyFill="1" applyBorder="1" applyAlignment="1">
      <alignment horizontal="center" vertical="center" wrapText="1"/>
    </xf>
    <xf numFmtId="0" fontId="48" fillId="0" borderId="31" xfId="10" applyFont="1" applyFill="1" applyBorder="1" applyAlignment="1">
      <alignment horizontal="center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13" xfId="10" applyFont="1" applyFill="1" applyBorder="1" applyAlignment="1">
      <alignment horizontal="center" vertical="center" wrapText="1"/>
    </xf>
    <xf numFmtId="0" fontId="48" fillId="13" borderId="14" xfId="10" applyFont="1" applyFill="1" applyBorder="1" applyAlignment="1">
      <alignment horizontal="left" vertical="center" wrapText="1"/>
    </xf>
    <xf numFmtId="0" fontId="48" fillId="0" borderId="14" xfId="10" applyFont="1" applyFill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center" vertical="center" wrapText="1"/>
    </xf>
    <xf numFmtId="0" fontId="48" fillId="0" borderId="44" xfId="10" applyFont="1" applyBorder="1" applyAlignment="1">
      <alignment horizontal="center" vertical="center" wrapText="1"/>
    </xf>
    <xf numFmtId="0" fontId="48" fillId="0" borderId="14" xfId="10" applyFont="1" applyFill="1" applyBorder="1" applyAlignment="1">
      <alignment horizontal="left" vertical="center" wrapText="1"/>
    </xf>
    <xf numFmtId="0" fontId="48" fillId="0" borderId="45" xfId="10" applyFont="1" applyFill="1" applyBorder="1" applyAlignment="1">
      <alignment horizontal="center" vertical="center" wrapText="1"/>
    </xf>
    <xf numFmtId="0" fontId="50" fillId="0" borderId="14" xfId="10" applyFont="1" applyFill="1" applyBorder="1" applyAlignment="1">
      <alignment horizontal="left" vertical="center" wrapText="1"/>
    </xf>
    <xf numFmtId="0" fontId="48" fillId="0" borderId="46" xfId="10" applyFont="1" applyBorder="1" applyAlignment="1">
      <alignment horizontal="center" vertical="center" wrapText="1"/>
    </xf>
    <xf numFmtId="0" fontId="48" fillId="0" borderId="47" xfId="10" applyFont="1" applyFill="1" applyBorder="1" applyAlignment="1">
      <alignment horizontal="left" vertical="center" wrapText="1"/>
    </xf>
    <xf numFmtId="0" fontId="48" fillId="0" borderId="48" xfId="10" applyFont="1" applyFill="1" applyBorder="1" applyAlignment="1">
      <alignment horizontal="center" vertical="center" wrapText="1"/>
    </xf>
    <xf numFmtId="0" fontId="48" fillId="13" borderId="47" xfId="10" applyFont="1" applyFill="1" applyBorder="1" applyAlignment="1">
      <alignment horizontal="left" vertical="center" wrapText="1"/>
    </xf>
    <xf numFmtId="0" fontId="48" fillId="0" borderId="47" xfId="10" applyFont="1" applyFill="1" applyBorder="1" applyAlignment="1">
      <alignment horizontal="center" vertical="center" wrapText="1"/>
    </xf>
    <xf numFmtId="0" fontId="48" fillId="0" borderId="49" xfId="1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52" fillId="0" borderId="9" xfId="0" applyFont="1" applyBorder="1" applyAlignment="1">
      <alignment horizontal="center" vertical="center" wrapText="1"/>
    </xf>
    <xf numFmtId="0" fontId="48" fillId="0" borderId="9" xfId="0" applyFont="1" applyFill="1" applyBorder="1" applyAlignment="1">
      <alignment horizontal="center" vertical="center" wrapText="1"/>
    </xf>
    <xf numFmtId="0" fontId="52" fillId="0" borderId="9" xfId="0" applyFont="1" applyFill="1" applyBorder="1" applyAlignment="1">
      <alignment vertical="center" wrapText="1"/>
    </xf>
    <xf numFmtId="0" fontId="52" fillId="0" borderId="9" xfId="0" applyFont="1" applyFill="1" applyBorder="1" applyAlignment="1">
      <alignment horizontal="center" vertical="center" wrapText="1"/>
    </xf>
    <xf numFmtId="0" fontId="52" fillId="0" borderId="31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59" fillId="0" borderId="0" xfId="0" applyFont="1"/>
    <xf numFmtId="0" fontId="0" fillId="0" borderId="0" xfId="0" applyAlignment="1">
      <alignment wrapText="1"/>
    </xf>
    <xf numFmtId="0" fontId="60" fillId="0" borderId="53" xfId="0" applyFont="1" applyBorder="1" applyAlignment="1">
      <alignment horizontal="center" vertical="top" wrapText="1"/>
    </xf>
    <xf numFmtId="0" fontId="0" fillId="0" borderId="53" xfId="0" applyBorder="1" applyAlignment="1">
      <alignment horizontal="left" vertical="top" wrapText="1"/>
    </xf>
    <xf numFmtId="0" fontId="0" fillId="14" borderId="53" xfId="0" applyFill="1" applyBorder="1" applyAlignment="1">
      <alignment horizontal="center" vertical="center" wrapText="1"/>
    </xf>
    <xf numFmtId="0" fontId="0" fillId="15" borderId="53" xfId="0" applyFill="1" applyBorder="1" applyAlignment="1">
      <alignment horizontal="left" vertical="top" wrapText="1"/>
    </xf>
    <xf numFmtId="0" fontId="0" fillId="15" borderId="53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60" fillId="0" borderId="53" xfId="0" applyFont="1" applyBorder="1" applyAlignment="1">
      <alignment horizontal="center" vertical="center"/>
    </xf>
    <xf numFmtId="0" fontId="60" fillId="0" borderId="53" xfId="0" applyFont="1" applyBorder="1" applyAlignment="1">
      <alignment horizontal="center" vertical="center" wrapText="1"/>
    </xf>
    <xf numFmtId="0" fontId="0" fillId="0" borderId="53" xfId="0" applyBorder="1"/>
    <xf numFmtId="0" fontId="0" fillId="0" borderId="53" xfId="0" applyBorder="1" applyAlignment="1">
      <alignment horizontal="left" vertical="top"/>
    </xf>
    <xf numFmtId="0" fontId="0" fillId="0" borderId="53" xfId="0" applyBorder="1" applyAlignment="1">
      <alignment wrapText="1"/>
    </xf>
    <xf numFmtId="0" fontId="60" fillId="0" borderId="53" xfId="0" applyFont="1" applyBorder="1" applyAlignment="1">
      <alignment horizontal="center" vertical="top"/>
    </xf>
    <xf numFmtId="0" fontId="61" fillId="0" borderId="53" xfId="0" applyFont="1" applyBorder="1" applyAlignment="1">
      <alignment horizontal="left" vertical="top"/>
    </xf>
    <xf numFmtId="0" fontId="46" fillId="0" borderId="2" xfId="0" applyFont="1" applyFill="1" applyBorder="1" applyAlignment="1">
      <alignment vertical="center" wrapText="1"/>
    </xf>
    <xf numFmtId="0" fontId="46" fillId="0" borderId="14" xfId="0" applyFont="1" applyFill="1" applyBorder="1" applyAlignment="1" applyProtection="1">
      <alignment vertical="center" wrapText="1"/>
      <protection locked="0"/>
    </xf>
    <xf numFmtId="0" fontId="49" fillId="9" borderId="2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52" fillId="3" borderId="2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8" fillId="0" borderId="2" xfId="0" applyFont="1" applyFill="1" applyBorder="1" applyAlignment="1" applyProtection="1">
      <alignment vertical="center" wrapText="1"/>
      <protection locked="0"/>
    </xf>
    <xf numFmtId="0" fontId="0" fillId="0" borderId="53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49" fontId="36" fillId="0" borderId="51" xfId="0" applyNumberFormat="1" applyFont="1" applyBorder="1" applyAlignment="1">
      <alignment horizontal="center" vertical="center" wrapText="1"/>
    </xf>
    <xf numFmtId="49" fontId="37" fillId="0" borderId="51" xfId="0" applyNumberFormat="1" applyFont="1" applyBorder="1" applyAlignment="1">
      <alignment horizontal="center" vertical="center" wrapText="1"/>
    </xf>
    <xf numFmtId="0" fontId="37" fillId="0" borderId="51" xfId="0" applyFont="1" applyBorder="1" applyAlignment="1">
      <alignment vertical="center" wrapText="1"/>
    </xf>
    <xf numFmtId="0" fontId="37" fillId="0" borderId="51" xfId="0" applyFont="1" applyBorder="1" applyAlignment="1">
      <alignment horizontal="center" vertical="center" wrapText="1"/>
    </xf>
    <xf numFmtId="0" fontId="12" fillId="4" borderId="51" xfId="0" applyFont="1" applyFill="1" applyBorder="1" applyAlignment="1">
      <alignment horizontal="center" vertical="center" wrapText="1"/>
    </xf>
    <xf numFmtId="0" fontId="37" fillId="9" borderId="51" xfId="0" applyFont="1" applyFill="1" applyBorder="1" applyAlignment="1">
      <alignment horizontal="center" vertical="center" wrapText="1"/>
    </xf>
    <xf numFmtId="0" fontId="4" fillId="8" borderId="51" xfId="0" applyFont="1" applyFill="1" applyBorder="1" applyAlignment="1">
      <alignment horizontal="center" vertical="center" wrapText="1"/>
    </xf>
    <xf numFmtId="0" fontId="37" fillId="0" borderId="51" xfId="0" applyFont="1" applyFill="1" applyBorder="1" applyAlignment="1">
      <alignment vertical="center" wrapText="1"/>
    </xf>
    <xf numFmtId="49" fontId="37" fillId="0" borderId="51" xfId="0" applyNumberFormat="1" applyFont="1" applyFill="1" applyBorder="1" applyAlignment="1">
      <alignment horizontal="center" vertical="center" wrapText="1"/>
    </xf>
    <xf numFmtId="0" fontId="37" fillId="0" borderId="51" xfId="0" applyFont="1" applyFill="1" applyBorder="1" applyAlignment="1">
      <alignment horizontal="center" vertical="center" wrapText="1"/>
    </xf>
    <xf numFmtId="49" fontId="36" fillId="0" borderId="51" xfId="0" applyNumberFormat="1" applyFont="1" applyFill="1" applyBorder="1" applyAlignment="1">
      <alignment horizontal="center" vertical="center" wrapText="1"/>
    </xf>
    <xf numFmtId="49" fontId="34" fillId="0" borderId="51" xfId="0" applyNumberFormat="1" applyFont="1" applyBorder="1" applyAlignment="1">
      <alignment horizontal="center" vertical="center"/>
    </xf>
    <xf numFmtId="0" fontId="34" fillId="0" borderId="51" xfId="0" applyFont="1" applyBorder="1" applyAlignment="1">
      <alignment horizontal="left" vertical="center" wrapText="1"/>
    </xf>
    <xf numFmtId="0" fontId="34" fillId="0" borderId="51" xfId="0" applyFont="1" applyBorder="1" applyAlignment="1">
      <alignment horizontal="center" vertical="center"/>
    </xf>
    <xf numFmtId="0" fontId="34" fillId="0" borderId="51" xfId="0" applyFont="1" applyBorder="1" applyAlignment="1">
      <alignment vertical="center"/>
    </xf>
    <xf numFmtId="49" fontId="38" fillId="0" borderId="51" xfId="0" applyNumberFormat="1" applyFont="1" applyBorder="1" applyAlignment="1">
      <alignment horizontal="center" vertical="center"/>
    </xf>
    <xf numFmtId="0" fontId="34" fillId="0" borderId="51" xfId="0" applyFont="1" applyBorder="1" applyAlignment="1">
      <alignment vertical="center" wrapText="1"/>
    </xf>
    <xf numFmtId="49" fontId="38" fillId="0" borderId="51" xfId="0" applyNumberFormat="1" applyFont="1" applyBorder="1" applyAlignment="1">
      <alignment horizontal="center" vertical="center" wrapText="1"/>
    </xf>
    <xf numFmtId="49" fontId="34" fillId="0" borderId="51" xfId="0" applyNumberFormat="1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34" fillId="0" borderId="51" xfId="0" applyFont="1" applyFill="1" applyBorder="1" applyAlignment="1">
      <alignment vertical="center" wrapText="1"/>
    </xf>
    <xf numFmtId="49" fontId="17" fillId="0" borderId="51" xfId="0" applyNumberFormat="1" applyFont="1" applyBorder="1" applyAlignment="1">
      <alignment horizontal="center" vertical="center" wrapText="1"/>
    </xf>
    <xf numFmtId="49" fontId="12" fillId="0" borderId="51" xfId="0" applyNumberFormat="1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17" fillId="0" borderId="51" xfId="0" applyFont="1" applyBorder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51" xfId="0" applyFont="1" applyFill="1" applyBorder="1" applyAlignment="1">
      <alignment vertical="center" wrapText="1"/>
    </xf>
    <xf numFmtId="0" fontId="52" fillId="0" borderId="5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3" fillId="0" borderId="3" xfId="0" applyFont="1" applyBorder="1" applyAlignment="1">
      <alignment horizontal="center" vertical="center"/>
    </xf>
    <xf numFmtId="0" fontId="64" fillId="2" borderId="57" xfId="0" applyFont="1" applyFill="1" applyBorder="1" applyAlignment="1">
      <alignment horizontal="center" vertical="center" wrapText="1"/>
    </xf>
    <xf numFmtId="0" fontId="65" fillId="10" borderId="3" xfId="1" applyFont="1" applyFill="1" applyBorder="1" applyAlignment="1" applyProtection="1">
      <alignment horizontal="center" vertical="center" wrapText="1"/>
      <protection locked="0"/>
    </xf>
    <xf numFmtId="0" fontId="63" fillId="9" borderId="3" xfId="0" applyFont="1" applyFill="1" applyBorder="1" applyAlignment="1" applyProtection="1">
      <alignment horizontal="center" vertical="center"/>
      <protection locked="0"/>
    </xf>
    <xf numFmtId="0" fontId="0" fillId="0" borderId="14" xfId="0" applyFont="1" applyBorder="1" applyAlignment="1">
      <alignment horizontal="center" vertical="center"/>
    </xf>
    <xf numFmtId="0" fontId="66" fillId="0" borderId="51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9" borderId="9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vertical="center" wrapText="1"/>
    </xf>
    <xf numFmtId="0" fontId="52" fillId="4" borderId="2" xfId="0" applyFont="1" applyFill="1" applyBorder="1" applyAlignment="1">
      <alignment horizontal="left" vertical="center" wrapText="1"/>
    </xf>
    <xf numFmtId="0" fontId="68" fillId="0" borderId="53" xfId="0" applyFont="1" applyBorder="1" applyAlignment="1">
      <alignment horizontal="left" vertical="top" wrapText="1"/>
    </xf>
    <xf numFmtId="0" fontId="58" fillId="10" borderId="3" xfId="0" applyFont="1" applyFill="1" applyBorder="1" applyAlignment="1">
      <alignment horizontal="left" vertical="center" wrapText="1"/>
    </xf>
    <xf numFmtId="1" fontId="58" fillId="0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5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 wrapText="1"/>
    </xf>
    <xf numFmtId="0" fontId="38" fillId="0" borderId="59" xfId="0" applyFont="1" applyBorder="1" applyAlignment="1">
      <alignment horizontal="left" vertical="center" wrapText="1"/>
    </xf>
    <xf numFmtId="0" fontId="38" fillId="0" borderId="60" xfId="0" applyFont="1" applyBorder="1" applyAlignment="1">
      <alignment horizontal="left" vertical="center" wrapText="1"/>
    </xf>
    <xf numFmtId="0" fontId="38" fillId="0" borderId="61" xfId="0" applyFont="1" applyBorder="1" applyAlignment="1">
      <alignment horizontal="left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59" xfId="0" applyFont="1" applyBorder="1" applyAlignment="1">
      <alignment horizontal="left" vertical="center" wrapText="1"/>
    </xf>
    <xf numFmtId="0" fontId="36" fillId="0" borderId="60" xfId="0" applyFont="1" applyBorder="1" applyAlignment="1">
      <alignment horizontal="left" vertical="center" wrapText="1"/>
    </xf>
    <xf numFmtId="0" fontId="36" fillId="0" borderId="61" xfId="0" applyFont="1" applyBorder="1" applyAlignment="1">
      <alignment horizontal="left" vertical="center" wrapText="1"/>
    </xf>
    <xf numFmtId="0" fontId="36" fillId="0" borderId="59" xfId="0" applyFont="1" applyBorder="1" applyAlignment="1">
      <alignment vertical="center" wrapText="1"/>
    </xf>
    <xf numFmtId="0" fontId="36" fillId="0" borderId="60" xfId="0" applyFont="1" applyBorder="1" applyAlignment="1">
      <alignment vertical="center" wrapText="1"/>
    </xf>
    <xf numFmtId="0" fontId="36" fillId="0" borderId="61" xfId="0" applyFont="1" applyBorder="1" applyAlignment="1">
      <alignment vertical="center" wrapText="1"/>
    </xf>
    <xf numFmtId="0" fontId="17" fillId="0" borderId="5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8" fillId="0" borderId="51" xfId="0" applyFont="1" applyBorder="1" applyAlignment="1">
      <alignment horizontal="left" vertical="center" wrapText="1"/>
    </xf>
    <xf numFmtId="0" fontId="50" fillId="0" borderId="0" xfId="10" applyFont="1" applyAlignment="1">
      <alignment horizontal="left"/>
    </xf>
    <xf numFmtId="0" fontId="50" fillId="0" borderId="36" xfId="10" applyFont="1" applyBorder="1" applyAlignment="1">
      <alignment horizontal="center" vertical="center" wrapText="1"/>
    </xf>
    <xf numFmtId="0" fontId="50" fillId="0" borderId="35" xfId="10" applyFont="1" applyBorder="1" applyAlignment="1">
      <alignment horizontal="center" vertical="center" wrapText="1"/>
    </xf>
    <xf numFmtId="0" fontId="50" fillId="4" borderId="36" xfId="10" applyFont="1" applyFill="1" applyBorder="1" applyAlignment="1">
      <alignment horizontal="center" vertical="center" wrapText="1"/>
    </xf>
    <xf numFmtId="0" fontId="50" fillId="4" borderId="37" xfId="10" applyFont="1" applyFill="1" applyBorder="1" applyAlignment="1">
      <alignment horizontal="center" vertical="center" wrapText="1"/>
    </xf>
    <xf numFmtId="0" fontId="50" fillId="4" borderId="38" xfId="1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48" fillId="6" borderId="26" xfId="0" applyFont="1" applyFill="1" applyBorder="1" applyAlignment="1">
      <alignment horizontal="left" vertical="center" wrapText="1"/>
    </xf>
    <xf numFmtId="0" fontId="48" fillId="6" borderId="27" xfId="0" applyFont="1" applyFill="1" applyBorder="1" applyAlignment="1">
      <alignment horizontal="left" vertical="center" wrapText="1"/>
    </xf>
    <xf numFmtId="0" fontId="50" fillId="0" borderId="17" xfId="10" applyFont="1" applyBorder="1" applyAlignment="1">
      <alignment horizontal="center" vertical="center" wrapText="1"/>
    </xf>
    <xf numFmtId="0" fontId="50" fillId="0" borderId="19" xfId="10" applyFont="1" applyBorder="1" applyAlignment="1">
      <alignment horizontal="center" vertical="center" wrapText="1"/>
    </xf>
    <xf numFmtId="0" fontId="50" fillId="0" borderId="18" xfId="10" applyFont="1" applyBorder="1" applyAlignment="1">
      <alignment horizontal="center" vertical="center" wrapText="1"/>
    </xf>
    <xf numFmtId="0" fontId="61" fillId="0" borderId="53" xfId="0" applyFont="1" applyBorder="1" applyAlignment="1">
      <alignment horizontal="left" vertical="top" wrapText="1"/>
    </xf>
    <xf numFmtId="0" fontId="0" fillId="0" borderId="53" xfId="0" applyBorder="1" applyAlignment="1">
      <alignment horizontal="center" vertical="center" wrapText="1"/>
    </xf>
    <xf numFmtId="0" fontId="0" fillId="0" borderId="53" xfId="0" applyBorder="1" applyAlignment="1">
      <alignment wrapText="1"/>
    </xf>
    <xf numFmtId="0" fontId="0" fillId="16" borderId="54" xfId="0" applyFill="1" applyBorder="1" applyAlignment="1">
      <alignment horizontal="center" vertical="top" wrapText="1"/>
    </xf>
    <xf numFmtId="0" fontId="0" fillId="16" borderId="55" xfId="0" applyFill="1" applyBorder="1" applyAlignment="1">
      <alignment horizontal="center" vertical="top" wrapText="1"/>
    </xf>
    <xf numFmtId="0" fontId="60" fillId="0" borderId="53" xfId="0" applyFont="1" applyBorder="1" applyAlignment="1">
      <alignment horizontal="center" vertical="center" wrapText="1"/>
    </xf>
    <xf numFmtId="0" fontId="60" fillId="0" borderId="53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ad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8"/>
  <sheetViews>
    <sheetView tabSelected="1" workbookViewId="0">
      <selection activeCell="C3" sqref="C3:F3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0"/>
      <c r="B3" s="120" t="s">
        <v>94</v>
      </c>
      <c r="C3" s="364" t="s">
        <v>583</v>
      </c>
      <c r="D3" s="364"/>
      <c r="E3" s="364"/>
      <c r="F3" s="364"/>
    </row>
    <row r="4" spans="1:7" s="8" customFormat="1" ht="173.25" x14ac:dyDescent="0.25">
      <c r="A4" s="121"/>
      <c r="B4" s="121" t="s">
        <v>95</v>
      </c>
      <c r="C4" s="365" t="s">
        <v>369</v>
      </c>
      <c r="D4" s="365"/>
      <c r="E4" s="365"/>
      <c r="F4" s="365"/>
    </row>
    <row r="5" spans="1:7" s="8" customFormat="1" ht="173.25" x14ac:dyDescent="0.25">
      <c r="A5" s="62" t="s">
        <v>1</v>
      </c>
      <c r="B5" s="62" t="s">
        <v>96</v>
      </c>
      <c r="C5" s="62" t="s">
        <v>97</v>
      </c>
      <c r="D5" s="62" t="s">
        <v>2</v>
      </c>
      <c r="E5" s="62" t="s">
        <v>3</v>
      </c>
      <c r="F5" s="62" t="s">
        <v>4</v>
      </c>
    </row>
    <row r="6" spans="1:7" s="7" customFormat="1" ht="120" x14ac:dyDescent="0.25">
      <c r="A6" s="294">
        <v>1</v>
      </c>
      <c r="B6" s="338" t="s">
        <v>370</v>
      </c>
      <c r="C6" s="339" t="s">
        <v>152</v>
      </c>
      <c r="D6" s="338" t="s">
        <v>481</v>
      </c>
      <c r="E6" s="340" t="s">
        <v>483</v>
      </c>
      <c r="F6" s="339" t="s">
        <v>482</v>
      </c>
    </row>
    <row r="7" spans="1:7" s="7" customFormat="1" ht="60" x14ac:dyDescent="0.25">
      <c r="A7" s="299">
        <v>2</v>
      </c>
      <c r="B7" s="341" t="s">
        <v>151</v>
      </c>
      <c r="C7" s="341" t="s">
        <v>150</v>
      </c>
      <c r="D7" s="342" t="s">
        <v>562</v>
      </c>
      <c r="E7" s="343" t="s">
        <v>563</v>
      </c>
      <c r="F7" s="344" t="s">
        <v>564</v>
      </c>
      <c r="G7" s="101"/>
    </row>
    <row r="8" spans="1:7" ht="50.25" customHeight="1" x14ac:dyDescent="0.25">
      <c r="A8" s="295">
        <v>3</v>
      </c>
      <c r="B8" s="345" t="s">
        <v>492</v>
      </c>
      <c r="C8" s="345" t="s">
        <v>150</v>
      </c>
      <c r="D8" s="346" t="s">
        <v>566</v>
      </c>
      <c r="E8" s="347" t="s">
        <v>565</v>
      </c>
      <c r="F8" s="347" t="s">
        <v>577</v>
      </c>
    </row>
  </sheetData>
  <sheetProtection selectLockedCells="1" selectUn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0"/>
  <sheetViews>
    <sheetView topLeftCell="A23" zoomScale="88" zoomScaleNormal="88" workbookViewId="0">
      <selection activeCell="B23" sqref="B1:D1048576"/>
    </sheetView>
  </sheetViews>
  <sheetFormatPr defaultColWidth="0.140625" defaultRowHeight="15.75" x14ac:dyDescent="0.25"/>
  <cols>
    <col min="1" max="1" width="6.7109375" style="18" customWidth="1"/>
    <col min="2" max="2" width="23.85546875" style="350" customWidth="1"/>
    <col min="3" max="3" width="20.140625" style="351" customWidth="1"/>
    <col min="4" max="4" width="27.5703125" style="351" customWidth="1"/>
    <col min="5" max="7" width="20.140625" style="10" customWidth="1"/>
    <col min="8" max="8" width="25.5703125" style="10" customWidth="1"/>
    <col min="9" max="9" width="59.7109375" style="11" customWidth="1"/>
    <col min="10" max="10" width="20.140625" style="11" customWidth="1"/>
    <col min="11" max="16384" width="0.140625" style="11"/>
  </cols>
  <sheetData>
    <row r="1" spans="1:8" x14ac:dyDescent="0.25">
      <c r="A1" s="59" t="s">
        <v>98</v>
      </c>
    </row>
    <row r="2" spans="1:8" x14ac:dyDescent="0.25">
      <c r="A2" s="10"/>
    </row>
    <row r="3" spans="1:8" ht="55.5" customHeight="1" x14ac:dyDescent="0.25">
      <c r="A3" s="12" t="s">
        <v>1</v>
      </c>
      <c r="B3" s="386" t="s">
        <v>99</v>
      </c>
      <c r="C3" s="386"/>
      <c r="D3" s="387" t="s">
        <v>100</v>
      </c>
      <c r="E3" s="387"/>
      <c r="F3" s="11"/>
      <c r="G3" s="11"/>
      <c r="H3" s="11"/>
    </row>
    <row r="4" spans="1:8" s="14" customFormat="1" ht="70.5" customHeight="1" x14ac:dyDescent="0.25">
      <c r="A4" s="13"/>
      <c r="B4" s="388" t="s">
        <v>101</v>
      </c>
      <c r="C4" s="388"/>
      <c r="D4" s="388" t="s">
        <v>102</v>
      </c>
      <c r="E4" s="388"/>
    </row>
    <row r="5" spans="1:8" ht="69.75" customHeight="1" x14ac:dyDescent="0.25">
      <c r="A5" s="13">
        <v>1</v>
      </c>
      <c r="B5" s="389" t="s">
        <v>153</v>
      </c>
      <c r="C5" s="389"/>
      <c r="D5" s="378" t="s">
        <v>154</v>
      </c>
      <c r="E5" s="379"/>
      <c r="F5" s="11"/>
      <c r="G5" s="11"/>
      <c r="H5" s="11"/>
    </row>
    <row r="6" spans="1:8" ht="31.5" customHeight="1" x14ac:dyDescent="0.25">
      <c r="A6" s="13">
        <v>2</v>
      </c>
      <c r="B6" s="376" t="s">
        <v>484</v>
      </c>
      <c r="C6" s="381"/>
      <c r="D6" s="378" t="s">
        <v>154</v>
      </c>
      <c r="E6" s="379"/>
      <c r="F6" s="11"/>
      <c r="G6" s="11"/>
      <c r="H6" s="11"/>
    </row>
    <row r="7" spans="1:8" ht="44.25" customHeight="1" x14ac:dyDescent="0.25">
      <c r="A7" s="13">
        <v>3</v>
      </c>
      <c r="B7" s="376" t="s">
        <v>336</v>
      </c>
      <c r="C7" s="377"/>
      <c r="D7" s="378" t="s">
        <v>154</v>
      </c>
      <c r="E7" s="379"/>
      <c r="F7" s="11"/>
      <c r="G7" s="11"/>
      <c r="H7" s="11"/>
    </row>
    <row r="8" spans="1:8" ht="93" customHeight="1" x14ac:dyDescent="0.25">
      <c r="A8" s="13">
        <v>4</v>
      </c>
      <c r="B8" s="376" t="s">
        <v>339</v>
      </c>
      <c r="C8" s="381"/>
      <c r="D8" s="378" t="s">
        <v>154</v>
      </c>
      <c r="E8" s="379"/>
      <c r="F8" s="11"/>
      <c r="G8" s="11"/>
      <c r="H8" s="11"/>
    </row>
    <row r="9" spans="1:8" ht="84" customHeight="1" x14ac:dyDescent="0.25">
      <c r="A9" s="163">
        <v>5</v>
      </c>
      <c r="B9" s="384" t="s">
        <v>485</v>
      </c>
      <c r="C9" s="385"/>
      <c r="D9" s="382" t="s">
        <v>154</v>
      </c>
      <c r="E9" s="383"/>
    </row>
    <row r="11" spans="1:8" x14ac:dyDescent="0.25">
      <c r="A11" s="59" t="s">
        <v>138</v>
      </c>
    </row>
    <row r="13" spans="1:8" ht="47.25" x14ac:dyDescent="0.25">
      <c r="A13" s="15" t="s">
        <v>1</v>
      </c>
      <c r="B13" s="392" t="s">
        <v>139</v>
      </c>
      <c r="C13" s="393"/>
      <c r="D13" s="393"/>
      <c r="E13" s="393"/>
      <c r="F13" s="15" t="s">
        <v>160</v>
      </c>
      <c r="G13" s="11"/>
      <c r="H13" s="11"/>
    </row>
    <row r="14" spans="1:8" s="14" customFormat="1" ht="38.25" x14ac:dyDescent="0.25">
      <c r="A14" s="16"/>
      <c r="B14" s="394" t="s">
        <v>140</v>
      </c>
      <c r="C14" s="393"/>
      <c r="D14" s="393"/>
      <c r="E14" s="393"/>
      <c r="F14" s="17" t="s">
        <v>141</v>
      </c>
    </row>
    <row r="15" spans="1:8" ht="15" x14ac:dyDescent="0.25">
      <c r="A15" s="16">
        <v>1</v>
      </c>
      <c r="B15" s="367" t="s">
        <v>486</v>
      </c>
      <c r="C15" s="368"/>
      <c r="D15" s="368"/>
      <c r="E15" s="368"/>
      <c r="F15" s="92" t="s">
        <v>155</v>
      </c>
      <c r="G15" s="11"/>
      <c r="H15" s="11"/>
    </row>
    <row r="16" spans="1:8" ht="27.75" customHeight="1" x14ac:dyDescent="0.25">
      <c r="A16" s="61">
        <v>2</v>
      </c>
      <c r="B16" s="367" t="s">
        <v>487</v>
      </c>
      <c r="C16" s="368"/>
      <c r="D16" s="368"/>
      <c r="E16" s="368"/>
      <c r="F16" s="92" t="s">
        <v>155</v>
      </c>
      <c r="G16" s="11"/>
      <c r="H16" s="11"/>
    </row>
    <row r="17" spans="1:10" ht="15" x14ac:dyDescent="0.25">
      <c r="A17" s="86"/>
      <c r="B17" s="395"/>
      <c r="C17" s="396"/>
      <c r="D17" s="396"/>
      <c r="E17" s="396"/>
      <c r="F17" s="87"/>
      <c r="G17" s="11"/>
      <c r="H17" s="11"/>
    </row>
    <row r="20" spans="1:10" x14ac:dyDescent="0.25">
      <c r="A20" s="59" t="s">
        <v>103</v>
      </c>
    </row>
    <row r="21" spans="1:10" ht="15.75" customHeight="1" x14ac:dyDescent="0.25"/>
    <row r="22" spans="1:10" ht="76.5" customHeight="1" x14ac:dyDescent="0.25">
      <c r="A22" s="25" t="s">
        <v>1</v>
      </c>
      <c r="B22" s="352" t="s">
        <v>104</v>
      </c>
      <c r="C22" s="352" t="s">
        <v>142</v>
      </c>
      <c r="D22" s="352" t="s">
        <v>70</v>
      </c>
      <c r="E22" s="20" t="s">
        <v>71</v>
      </c>
      <c r="F22" s="20" t="s">
        <v>72</v>
      </c>
      <c r="G22" s="20" t="s">
        <v>105</v>
      </c>
      <c r="H22" s="20" t="s">
        <v>106</v>
      </c>
    </row>
    <row r="23" spans="1:10" s="14" customFormat="1" ht="319.5" customHeight="1" x14ac:dyDescent="0.25">
      <c r="A23" s="16"/>
      <c r="B23" s="337" t="s">
        <v>73</v>
      </c>
      <c r="C23" s="337" t="s">
        <v>143</v>
      </c>
      <c r="D23" s="337" t="s">
        <v>107</v>
      </c>
      <c r="E23" s="17" t="s">
        <v>137</v>
      </c>
      <c r="F23" s="17" t="s">
        <v>68</v>
      </c>
      <c r="G23" s="17" t="s">
        <v>5</v>
      </c>
      <c r="H23" s="17" t="s">
        <v>132</v>
      </c>
    </row>
    <row r="24" spans="1:10" ht="27" customHeight="1" x14ac:dyDescent="0.25">
      <c r="A24" s="26" t="s">
        <v>74</v>
      </c>
      <c r="B24" s="380" t="s">
        <v>108</v>
      </c>
      <c r="C24" s="369"/>
      <c r="D24" s="369"/>
      <c r="E24" s="369"/>
      <c r="F24" s="369"/>
      <c r="G24" s="369"/>
      <c r="H24" s="369"/>
    </row>
    <row r="25" spans="1:10" ht="60.75" customHeight="1" x14ac:dyDescent="0.25">
      <c r="A25" s="26" t="s">
        <v>81</v>
      </c>
      <c r="B25" s="353" t="s">
        <v>172</v>
      </c>
      <c r="C25" s="125">
        <v>1</v>
      </c>
      <c r="D25" s="373" t="s">
        <v>554</v>
      </c>
      <c r="E25" s="114">
        <v>4</v>
      </c>
      <c r="F25" s="112">
        <v>1</v>
      </c>
      <c r="G25" s="112">
        <v>1</v>
      </c>
      <c r="H25" s="112"/>
      <c r="I25" s="391"/>
      <c r="J25" s="390"/>
    </row>
    <row r="26" spans="1:10" ht="53.25" customHeight="1" x14ac:dyDescent="0.25">
      <c r="A26" s="26" t="s">
        <v>82</v>
      </c>
      <c r="B26" s="353" t="s">
        <v>173</v>
      </c>
      <c r="C26" s="125">
        <v>2</v>
      </c>
      <c r="D26" s="374"/>
      <c r="E26" s="114">
        <v>4</v>
      </c>
      <c r="F26" s="112">
        <v>1</v>
      </c>
      <c r="G26" s="112">
        <v>1</v>
      </c>
      <c r="H26" s="112"/>
      <c r="I26" s="391"/>
      <c r="J26" s="390"/>
    </row>
    <row r="27" spans="1:10" ht="52.5" customHeight="1" x14ac:dyDescent="0.25">
      <c r="A27" s="137" t="s">
        <v>83</v>
      </c>
      <c r="B27" s="152" t="s">
        <v>371</v>
      </c>
      <c r="C27" s="153">
        <v>1.2</v>
      </c>
      <c r="D27" s="375" t="s">
        <v>554</v>
      </c>
      <c r="E27" s="115">
        <v>4</v>
      </c>
      <c r="F27" s="112">
        <v>1</v>
      </c>
      <c r="G27" s="112">
        <v>1</v>
      </c>
      <c r="H27" s="112"/>
      <c r="I27" s="140"/>
      <c r="J27" s="130"/>
    </row>
    <row r="28" spans="1:10" ht="52.5" customHeight="1" x14ac:dyDescent="0.25">
      <c r="A28" s="137" t="s">
        <v>181</v>
      </c>
      <c r="B28" s="152" t="s">
        <v>567</v>
      </c>
      <c r="C28" s="153">
        <v>1.2</v>
      </c>
      <c r="D28" s="374"/>
      <c r="E28" s="115">
        <v>4</v>
      </c>
      <c r="F28" s="112">
        <v>1</v>
      </c>
      <c r="G28" s="112">
        <v>1</v>
      </c>
      <c r="H28" s="112"/>
      <c r="I28" s="140"/>
      <c r="J28" s="131"/>
    </row>
    <row r="29" spans="1:10" ht="32.25" customHeight="1" x14ac:dyDescent="0.25">
      <c r="A29" s="63" t="s">
        <v>75</v>
      </c>
      <c r="B29" s="366" t="s">
        <v>134</v>
      </c>
      <c r="C29" s="366"/>
      <c r="D29" s="366"/>
      <c r="E29" s="366"/>
      <c r="F29" s="366"/>
      <c r="G29" s="366"/>
      <c r="H29" s="366"/>
    </row>
    <row r="30" spans="1:10" s="254" customFormat="1" ht="21.75" customHeight="1" x14ac:dyDescent="0.25">
      <c r="A30" s="252" t="s">
        <v>156</v>
      </c>
      <c r="B30" s="255"/>
      <c r="C30" s="96"/>
      <c r="D30" s="255"/>
      <c r="E30" s="169"/>
      <c r="F30" s="253"/>
      <c r="G30" s="253"/>
      <c r="H30" s="96"/>
    </row>
    <row r="32" spans="1:10" ht="15" x14ac:dyDescent="0.25">
      <c r="A32" s="26" t="s">
        <v>76</v>
      </c>
      <c r="B32" s="369" t="s">
        <v>77</v>
      </c>
      <c r="C32" s="369"/>
      <c r="D32" s="369"/>
      <c r="E32" s="369"/>
      <c r="F32" s="369"/>
      <c r="G32" s="369"/>
      <c r="H32" s="369"/>
    </row>
    <row r="33" spans="1:9" ht="67.5" customHeight="1" x14ac:dyDescent="0.25">
      <c r="A33" s="170" t="s">
        <v>78</v>
      </c>
      <c r="B33" s="76" t="s">
        <v>157</v>
      </c>
      <c r="C33" s="96">
        <v>1</v>
      </c>
      <c r="D33" s="370" t="s">
        <v>340</v>
      </c>
      <c r="E33" s="106">
        <v>4</v>
      </c>
      <c r="F33" s="27">
        <v>2</v>
      </c>
      <c r="G33" s="106">
        <v>2</v>
      </c>
      <c r="H33" s="106">
        <v>2</v>
      </c>
      <c r="I33" s="97"/>
    </row>
    <row r="34" spans="1:9" ht="25.5" x14ac:dyDescent="0.25">
      <c r="A34" s="170" t="s">
        <v>79</v>
      </c>
      <c r="B34" s="76" t="s">
        <v>488</v>
      </c>
      <c r="C34" s="96" t="s">
        <v>337</v>
      </c>
      <c r="D34" s="371"/>
      <c r="E34" s="106">
        <v>4</v>
      </c>
      <c r="F34" s="27">
        <v>2</v>
      </c>
      <c r="G34" s="106">
        <v>2</v>
      </c>
      <c r="H34" s="106">
        <v>2</v>
      </c>
      <c r="I34" s="97"/>
    </row>
    <row r="35" spans="1:9" ht="92.25" customHeight="1" x14ac:dyDescent="0.25">
      <c r="A35" s="170" t="s">
        <v>80</v>
      </c>
      <c r="B35" s="76" t="s">
        <v>561</v>
      </c>
      <c r="C35" s="96" t="s">
        <v>337</v>
      </c>
      <c r="D35" s="372"/>
      <c r="E35" s="106">
        <v>4</v>
      </c>
      <c r="F35" s="27">
        <v>1</v>
      </c>
      <c r="G35" s="106">
        <v>2</v>
      </c>
      <c r="H35" s="106">
        <v>2</v>
      </c>
      <c r="I35" s="97"/>
    </row>
    <row r="36" spans="1:9" ht="108" customHeight="1" x14ac:dyDescent="0.25">
      <c r="A36" s="170" t="s">
        <v>159</v>
      </c>
      <c r="B36" s="76" t="s">
        <v>158</v>
      </c>
      <c r="C36" s="96" t="s">
        <v>338</v>
      </c>
      <c r="D36" s="354" t="s">
        <v>555</v>
      </c>
      <c r="E36" s="112">
        <v>4</v>
      </c>
      <c r="F36" s="27">
        <v>2</v>
      </c>
      <c r="G36" s="27">
        <v>2</v>
      </c>
      <c r="H36" s="27">
        <v>2</v>
      </c>
      <c r="I36" s="102"/>
    </row>
    <row r="37" spans="1:9" ht="105.75" customHeight="1" x14ac:dyDescent="0.25">
      <c r="A37" s="170" t="s">
        <v>205</v>
      </c>
      <c r="B37" s="355" t="s">
        <v>376</v>
      </c>
      <c r="C37" s="356">
        <v>1</v>
      </c>
      <c r="D37" s="357" t="s">
        <v>556</v>
      </c>
      <c r="E37" s="171">
        <v>4</v>
      </c>
      <c r="F37" s="171">
        <v>2</v>
      </c>
      <c r="G37" s="171">
        <v>2</v>
      </c>
      <c r="H37" s="171">
        <v>1</v>
      </c>
    </row>
    <row r="38" spans="1:9" ht="257.25" customHeight="1" x14ac:dyDescent="0.25">
      <c r="A38" s="170" t="s">
        <v>207</v>
      </c>
      <c r="B38" s="355" t="s">
        <v>489</v>
      </c>
      <c r="C38" s="356" t="s">
        <v>337</v>
      </c>
      <c r="D38" s="357" t="s">
        <v>556</v>
      </c>
      <c r="E38" s="171">
        <v>4</v>
      </c>
      <c r="F38" s="171">
        <v>2</v>
      </c>
      <c r="G38" s="171">
        <v>2</v>
      </c>
      <c r="H38" s="171">
        <v>2</v>
      </c>
    </row>
    <row r="39" spans="1:9" ht="204" x14ac:dyDescent="0.25">
      <c r="A39" s="170" t="s">
        <v>375</v>
      </c>
      <c r="B39" s="355" t="s">
        <v>377</v>
      </c>
      <c r="C39" s="356" t="s">
        <v>337</v>
      </c>
      <c r="D39" s="357" t="s">
        <v>555</v>
      </c>
      <c r="E39" s="171">
        <v>4</v>
      </c>
      <c r="F39" s="171">
        <v>2</v>
      </c>
      <c r="G39" s="171">
        <v>2</v>
      </c>
      <c r="H39" s="171">
        <v>2</v>
      </c>
    </row>
    <row r="40" spans="1:9" ht="280.5" x14ac:dyDescent="0.25">
      <c r="A40" s="264" t="s">
        <v>491</v>
      </c>
      <c r="B40" s="358" t="s">
        <v>490</v>
      </c>
      <c r="C40" s="359" t="s">
        <v>337</v>
      </c>
      <c r="D40" s="360" t="s">
        <v>554</v>
      </c>
      <c r="E40" s="265">
        <v>3</v>
      </c>
      <c r="F40" s="265">
        <v>1</v>
      </c>
      <c r="G40" s="265">
        <v>2</v>
      </c>
      <c r="H40" s="265">
        <v>1</v>
      </c>
    </row>
  </sheetData>
  <sheetProtection selectLockedCells="1" selectUnlockedCells="1"/>
  <mergeCells count="27">
    <mergeCell ref="J25:J26"/>
    <mergeCell ref="I25:I26"/>
    <mergeCell ref="B13:E13"/>
    <mergeCell ref="B14:E14"/>
    <mergeCell ref="B15:E15"/>
    <mergeCell ref="B17:E17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D7:E7"/>
    <mergeCell ref="B24:H24"/>
    <mergeCell ref="B8:C8"/>
    <mergeCell ref="D8:E8"/>
    <mergeCell ref="D9:E9"/>
    <mergeCell ref="B9:C9"/>
    <mergeCell ref="B29:H29"/>
    <mergeCell ref="B16:E16"/>
    <mergeCell ref="B32:H32"/>
    <mergeCell ref="D33:D35"/>
    <mergeCell ref="D25:D26"/>
    <mergeCell ref="D27:D28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"/>
  <sheetViews>
    <sheetView topLeftCell="A4" workbookViewId="0">
      <selection activeCell="B8" sqref="B8"/>
    </sheetView>
  </sheetViews>
  <sheetFormatPr defaultColWidth="11.42578125" defaultRowHeight="15.75" x14ac:dyDescent="0.25"/>
  <cols>
    <col min="1" max="1" width="5.85546875" style="31" customWidth="1"/>
    <col min="2" max="3" width="30.7109375" style="28" customWidth="1"/>
    <col min="4" max="4" width="25.7109375" style="14" customWidth="1"/>
    <col min="5" max="5" width="25.7109375" style="29" customWidth="1"/>
    <col min="6" max="7" width="25.7109375" style="14" customWidth="1"/>
    <col min="8" max="16384" width="11.42578125" style="14"/>
  </cols>
  <sheetData>
    <row r="1" spans="1:6" ht="15" x14ac:dyDescent="0.25">
      <c r="A1" s="59" t="s">
        <v>6</v>
      </c>
    </row>
    <row r="2" spans="1:6" ht="15" x14ac:dyDescent="0.25">
      <c r="A2" s="10"/>
    </row>
    <row r="3" spans="1:6" s="30" customFormat="1" ht="140.25" x14ac:dyDescent="0.25">
      <c r="A3" s="15" t="s">
        <v>1</v>
      </c>
      <c r="B3" s="20" t="s">
        <v>109</v>
      </c>
      <c r="C3" s="20" t="s">
        <v>84</v>
      </c>
      <c r="D3" s="20" t="s">
        <v>110</v>
      </c>
      <c r="E3" s="27" t="s">
        <v>133</v>
      </c>
    </row>
    <row r="4" spans="1:6" s="30" customFormat="1" ht="259.5" customHeight="1" x14ac:dyDescent="0.25">
      <c r="A4" s="15"/>
      <c r="B4" s="17" t="s">
        <v>111</v>
      </c>
      <c r="C4" s="17" t="s">
        <v>135</v>
      </c>
      <c r="D4" s="17" t="s">
        <v>112</v>
      </c>
      <c r="E4" s="17" t="s">
        <v>113</v>
      </c>
    </row>
    <row r="5" spans="1:6" ht="38.25" x14ac:dyDescent="0.25">
      <c r="A5" s="21" t="s">
        <v>144</v>
      </c>
      <c r="B5" s="76" t="str">
        <f>'А.1. Описание функции'!B25</f>
        <v>Сведения из Единого государственного реестра юридических лиц</v>
      </c>
      <c r="C5" s="23">
        <v>2</v>
      </c>
      <c r="D5" s="71" t="s">
        <v>151</v>
      </c>
      <c r="E5" s="107"/>
      <c r="F5" s="108"/>
    </row>
    <row r="6" spans="1:6" ht="44.25" customHeight="1" x14ac:dyDescent="0.25">
      <c r="A6" s="24" t="s">
        <v>145</v>
      </c>
      <c r="B6" s="76" t="str">
        <f>'А.1. Описание функции'!B26</f>
        <v>Сведения из Единого государственного реестра индивидуальных предпринимателей</v>
      </c>
      <c r="C6" s="23">
        <v>2</v>
      </c>
      <c r="D6" s="71" t="s">
        <v>151</v>
      </c>
      <c r="E6" s="107"/>
      <c r="F6" s="108"/>
    </row>
    <row r="7" spans="1:6" s="35" customFormat="1" ht="38.25" x14ac:dyDescent="0.25">
      <c r="A7" s="164" t="s">
        <v>161</v>
      </c>
      <c r="B7" s="80" t="str">
        <f>'А.1. Описание функции'!B27</f>
        <v>Сведения из Единого реестра субъектов малого и среднего предпринимательства</v>
      </c>
      <c r="C7" s="165">
        <v>2</v>
      </c>
      <c r="D7" s="166" t="s">
        <v>151</v>
      </c>
      <c r="E7" s="167"/>
      <c r="F7" s="94"/>
    </row>
    <row r="8" spans="1:6" ht="42" customHeight="1" x14ac:dyDescent="0.25">
      <c r="A8" s="134" t="s">
        <v>162</v>
      </c>
      <c r="B8" s="159" t="str">
        <f>'А.1. Описание функции'!B28</f>
        <v>Выписка из реестра зарегистрированных средств массовой информации</v>
      </c>
      <c r="C8" s="154">
        <v>2</v>
      </c>
      <c r="D8" s="155" t="s">
        <v>492</v>
      </c>
      <c r="E8" s="107"/>
      <c r="F8" s="108"/>
    </row>
    <row r="9" spans="1:6" ht="38.25" x14ac:dyDescent="0.25">
      <c r="A9" s="135" t="s">
        <v>163</v>
      </c>
      <c r="B9" s="64" t="s">
        <v>157</v>
      </c>
      <c r="C9" s="72">
        <v>1</v>
      </c>
      <c r="D9" s="65"/>
      <c r="E9" s="72"/>
    </row>
    <row r="10" spans="1:6" ht="25.5" x14ac:dyDescent="0.25">
      <c r="A10" s="134" t="s">
        <v>164</v>
      </c>
      <c r="B10" s="136" t="s">
        <v>488</v>
      </c>
      <c r="C10" s="72">
        <v>1</v>
      </c>
      <c r="D10" s="65"/>
      <c r="E10" s="72"/>
    </row>
    <row r="11" spans="1:6" ht="51" x14ac:dyDescent="0.25">
      <c r="A11" s="135" t="s">
        <v>165</v>
      </c>
      <c r="B11" s="136" t="s">
        <v>560</v>
      </c>
      <c r="C11" s="72">
        <v>1</v>
      </c>
      <c r="D11" s="65"/>
      <c r="E11" s="72"/>
    </row>
    <row r="12" spans="1:6" ht="51" x14ac:dyDescent="0.25">
      <c r="A12" s="134" t="s">
        <v>166</v>
      </c>
      <c r="B12" s="74" t="s">
        <v>158</v>
      </c>
      <c r="C12" s="72">
        <v>1</v>
      </c>
      <c r="D12" s="65"/>
      <c r="E12" s="72"/>
    </row>
    <row r="13" spans="1:6" ht="25.5" x14ac:dyDescent="0.25">
      <c r="A13" s="171">
        <v>9</v>
      </c>
      <c r="B13" s="79" t="str">
        <f>'А.1. Описание функции'!B37</f>
        <v>Учредительные документы подконтрольного лица</v>
      </c>
      <c r="C13" s="171">
        <v>1</v>
      </c>
      <c r="D13" s="171"/>
      <c r="E13" s="171"/>
    </row>
    <row r="14" spans="1:6" ht="154.5" customHeight="1" x14ac:dyDescent="0.25">
      <c r="A14" s="171">
        <v>10</v>
      </c>
      <c r="B14" s="79" t="str">
        <f>'А.1. Описание функции'!B38</f>
        <v xml:space="preserve">Сведения о печатных изданиях, изданиях для слепых и слабовидящих, официальных документах, аудиовизуальной продукции, электронных изданиях, неопубликованных документах, патентных документах, программах для электронных вычислительных машин и базах данных на материальном носителе, комбинированных документах, производителем которых в проверяемом периоде является (являлось) подконтрольное лицо </v>
      </c>
      <c r="C14" s="171">
        <v>1</v>
      </c>
      <c r="D14" s="171"/>
      <c r="E14" s="171"/>
    </row>
    <row r="15" spans="1:6" ht="153" x14ac:dyDescent="0.25">
      <c r="A15" s="171">
        <v>11</v>
      </c>
      <c r="B15" s="162" t="str">
        <f>'А.1. Описание функции'!B39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15" s="171">
        <v>1</v>
      </c>
      <c r="D15" s="171"/>
      <c r="E15" s="171"/>
    </row>
    <row r="16" spans="1:6" ht="255" x14ac:dyDescent="0.25">
      <c r="A16" s="266">
        <v>12</v>
      </c>
      <c r="B16" s="267" t="str">
        <f>'А.1. Описание функции'!B40</f>
        <v>Письменное подтверждение доставки обязательного экземпляра печатного издания, издания для слепых и слабовидящих, официального документа, аудиовизуальной продукции, электронного издания, неопубликованного документа, патентного документа, программы для электронных вычислительных машин и базе данных на материальном носителе, комбинированного документа в уполномоченную организацию за проверяемый период</v>
      </c>
      <c r="C16" s="268">
        <v>1</v>
      </c>
      <c r="D16" s="269"/>
      <c r="E16" s="268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8"/>
  <sheetViews>
    <sheetView topLeftCell="A7" workbookViewId="0">
      <selection activeCell="F19" sqref="F19"/>
    </sheetView>
  </sheetViews>
  <sheetFormatPr defaultColWidth="11.42578125" defaultRowHeight="15.75" x14ac:dyDescent="0.25"/>
  <cols>
    <col min="1" max="1" width="5.85546875" style="31" customWidth="1"/>
    <col min="2" max="2" width="20.7109375" style="28" customWidth="1"/>
    <col min="3" max="3" width="28.42578125" style="28" customWidth="1"/>
    <col min="4" max="5" width="20.7109375" style="28" customWidth="1"/>
    <col min="6" max="6" width="22.5703125" style="28" customWidth="1"/>
    <col min="7" max="8" width="20.7109375" style="14" customWidth="1"/>
    <col min="9" max="9" width="23.85546875" style="33" bestFit="1" customWidth="1"/>
    <col min="10" max="16384" width="11.42578125" style="14"/>
  </cols>
  <sheetData>
    <row r="1" spans="1:9" ht="15" x14ac:dyDescent="0.25">
      <c r="A1" s="59" t="s">
        <v>149</v>
      </c>
      <c r="D1" s="10"/>
    </row>
    <row r="2" spans="1:9" ht="15" x14ac:dyDescent="0.25">
      <c r="A2" s="10"/>
      <c r="D2" s="10"/>
    </row>
    <row r="3" spans="1:9" s="30" customFormat="1" ht="186.75" customHeight="1" x14ac:dyDescent="0.25">
      <c r="A3" s="15" t="s">
        <v>1</v>
      </c>
      <c r="B3" s="20" t="s">
        <v>85</v>
      </c>
      <c r="C3" s="20" t="s">
        <v>7</v>
      </c>
      <c r="D3" s="20" t="s">
        <v>8</v>
      </c>
      <c r="E3" s="20" t="s">
        <v>114</v>
      </c>
      <c r="F3" s="20" t="s">
        <v>9</v>
      </c>
      <c r="G3" s="27" t="s">
        <v>110</v>
      </c>
      <c r="H3" s="27" t="s">
        <v>86</v>
      </c>
      <c r="I3" s="34"/>
    </row>
    <row r="4" spans="1:9" s="30" customFormat="1" ht="224.25" customHeight="1" x14ac:dyDescent="0.25">
      <c r="A4" s="15"/>
      <c r="B4" s="17" t="s">
        <v>115</v>
      </c>
      <c r="C4" s="17" t="s">
        <v>116</v>
      </c>
      <c r="D4" s="17" t="s">
        <v>146</v>
      </c>
      <c r="E4" s="17" t="s">
        <v>117</v>
      </c>
      <c r="F4" s="17" t="s">
        <v>10</v>
      </c>
      <c r="G4" s="17" t="s">
        <v>118</v>
      </c>
      <c r="H4" s="17" t="s">
        <v>11</v>
      </c>
      <c r="I4" s="34"/>
    </row>
    <row r="5" spans="1:9" ht="110.25" customHeight="1" x14ac:dyDescent="0.25">
      <c r="A5" s="32">
        <v>1</v>
      </c>
      <c r="B5" s="76" t="s">
        <v>172</v>
      </c>
      <c r="C5" s="88" t="s">
        <v>372</v>
      </c>
      <c r="D5" s="136"/>
      <c r="E5" s="146" t="str">
        <f>'А.0. Общие сведения'!B6</f>
        <v>Администрация Каргасокского района</v>
      </c>
      <c r="F5" s="142" t="str">
        <f>'А.0. Общие сведения'!D6</f>
        <v>Дедерер Анна Викторовна, ведущий специалист - руководитель муниципального архива муниципального образования "Каргасокский район"</v>
      </c>
      <c r="G5" s="157" t="s">
        <v>151</v>
      </c>
      <c r="H5" s="168"/>
      <c r="I5" s="397"/>
    </row>
    <row r="6" spans="1:9" ht="102" x14ac:dyDescent="0.25">
      <c r="A6" s="32">
        <v>2</v>
      </c>
      <c r="B6" s="76" t="s">
        <v>173</v>
      </c>
      <c r="C6" s="144" t="s">
        <v>373</v>
      </c>
      <c r="D6" s="145"/>
      <c r="E6" s="146" t="str">
        <f>'А.0. Общие сведения'!B6</f>
        <v>Администрация Каргасокского района</v>
      </c>
      <c r="F6" s="161" t="str">
        <f>'А.0. Общие сведения'!D6</f>
        <v>Дедерер Анна Викторовна, ведущий специалист - руководитель муниципального архива муниципального образования "Каргасокский район"</v>
      </c>
      <c r="G6" s="157" t="s">
        <v>151</v>
      </c>
      <c r="H6" s="168"/>
      <c r="I6" s="397"/>
    </row>
    <row r="7" spans="1:9" ht="102" x14ac:dyDescent="0.25">
      <c r="A7" s="138">
        <v>3</v>
      </c>
      <c r="B7" s="158" t="str">
        <f>'А.1. Описание функции'!B27</f>
        <v>Сведения из Единого реестра субъектов малого и среднего предпринимательства</v>
      </c>
      <c r="C7" s="80" t="s">
        <v>374</v>
      </c>
      <c r="D7" s="143"/>
      <c r="E7" s="146" t="str">
        <f>'А.0. Общие сведения'!B6</f>
        <v>Администрация Каргасокского района</v>
      </c>
      <c r="F7" s="161" t="str">
        <f>'А.0. Общие сведения'!D6</f>
        <v>Дедерер Анна Викторовна, ведущий специалист - руководитель муниципального архива муниципального образования "Каргасокский район"</v>
      </c>
      <c r="G7" s="157" t="s">
        <v>151</v>
      </c>
      <c r="H7" s="168"/>
      <c r="I7" s="141"/>
    </row>
    <row r="8" spans="1:9" ht="102" x14ac:dyDescent="0.25">
      <c r="A8" s="175">
        <v>4</v>
      </c>
      <c r="B8" s="173" t="str">
        <f>'А.1. Описание функции'!B28</f>
        <v>Выписка из реестра зарегистрированных средств массовой информации</v>
      </c>
      <c r="C8" s="285" t="s">
        <v>576</v>
      </c>
      <c r="D8" s="174"/>
      <c r="E8" s="156" t="str">
        <f>'А.0. Общие сведения'!B6</f>
        <v>Администрация Каргасокского района</v>
      </c>
      <c r="F8" s="174" t="str">
        <f>'А.0. Общие сведения'!D6</f>
        <v>Дедерер Анна Викторовна, ведущий специалист - руководитель муниципального архива муниципального образования "Каргасокский район"</v>
      </c>
      <c r="G8" s="287" t="s">
        <v>492</v>
      </c>
      <c r="H8" s="286"/>
      <c r="I8" s="141"/>
    </row>
  </sheetData>
  <sheetProtection selectLockedCells="1" selectUn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99"/>
  <sheetViews>
    <sheetView topLeftCell="A5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24.85546875" style="28" customWidth="1"/>
    <col min="3" max="3" width="34.140625" style="28" customWidth="1"/>
    <col min="4" max="4" width="22.42578125" style="14" customWidth="1"/>
    <col min="5" max="5" width="25.7109375" style="14" customWidth="1"/>
    <col min="6" max="6" width="17.7109375" style="14" customWidth="1"/>
    <col min="7" max="7" width="21.5703125" style="14" customWidth="1"/>
    <col min="8" max="8" width="22.28515625" style="14" customWidth="1"/>
    <col min="9" max="16384" width="11.42578125" style="14"/>
  </cols>
  <sheetData>
    <row r="1" spans="1:8" ht="18.75" customHeight="1" x14ac:dyDescent="0.25">
      <c r="A1" s="406" t="s">
        <v>12</v>
      </c>
      <c r="B1" s="406"/>
      <c r="C1" s="406"/>
      <c r="D1" s="406"/>
      <c r="E1" s="403" t="s">
        <v>69</v>
      </c>
      <c r="F1" s="403"/>
      <c r="G1" s="403"/>
    </row>
    <row r="2" spans="1:8" x14ac:dyDescent="0.25">
      <c r="F2" s="31"/>
      <c r="G2" s="28"/>
    </row>
    <row r="3" spans="1:8" ht="110.25" x14ac:dyDescent="0.25">
      <c r="A3" s="12" t="s">
        <v>1</v>
      </c>
      <c r="B3" s="12" t="s">
        <v>13</v>
      </c>
      <c r="C3" s="12" t="s">
        <v>119</v>
      </c>
      <c r="D3" s="36" t="s">
        <v>14</v>
      </c>
      <c r="E3" s="12" t="s">
        <v>13</v>
      </c>
      <c r="F3" s="12" t="s">
        <v>120</v>
      </c>
      <c r="G3" s="36" t="s">
        <v>15</v>
      </c>
    </row>
    <row r="4" spans="1:8" s="30" customFormat="1" ht="63.75" x14ac:dyDescent="0.25">
      <c r="A4" s="13" t="s">
        <v>16</v>
      </c>
      <c r="B4" s="37" t="s">
        <v>7</v>
      </c>
      <c r="C4" s="109" t="s">
        <v>171</v>
      </c>
      <c r="D4" s="19" t="s">
        <v>17</v>
      </c>
      <c r="E4" s="37" t="s">
        <v>7</v>
      </c>
      <c r="F4" s="75" t="s">
        <v>171</v>
      </c>
      <c r="G4" s="19" t="s">
        <v>17</v>
      </c>
    </row>
    <row r="5" spans="1:8" ht="92.25" customHeight="1" x14ac:dyDescent="0.25">
      <c r="A5" s="13" t="s">
        <v>18</v>
      </c>
      <c r="B5" s="37" t="s">
        <v>19</v>
      </c>
      <c r="C5" s="123" t="str">
        <f>'А.0. Общие сведения'!B6</f>
        <v>Администрация Каргасокского района</v>
      </c>
      <c r="D5" s="19" t="s">
        <v>20</v>
      </c>
      <c r="E5" s="37" t="s">
        <v>21</v>
      </c>
      <c r="F5" s="124" t="s">
        <v>151</v>
      </c>
      <c r="G5" s="19" t="s">
        <v>20</v>
      </c>
    </row>
    <row r="6" spans="1:8" ht="99" customHeight="1" x14ac:dyDescent="0.25">
      <c r="A6" s="13" t="s">
        <v>22</v>
      </c>
      <c r="B6" s="37" t="s">
        <v>23</v>
      </c>
      <c r="C6" s="124" t="s">
        <v>151</v>
      </c>
      <c r="D6" s="19" t="s">
        <v>20</v>
      </c>
      <c r="E6" s="37" t="s">
        <v>24</v>
      </c>
      <c r="F6" s="123" t="str">
        <f>'А.0. Общие сведения'!B6</f>
        <v>Администрация Каргасокского района</v>
      </c>
      <c r="G6" s="19" t="s">
        <v>20</v>
      </c>
    </row>
    <row r="7" spans="1:8" ht="127.5" customHeight="1" x14ac:dyDescent="0.25">
      <c r="A7" s="13" t="s">
        <v>25</v>
      </c>
      <c r="B7" s="37" t="s">
        <v>121</v>
      </c>
      <c r="C7" s="126" t="str">
        <f>'А.0. Общие сведения'!C3:F3</f>
        <v>Муниципальный контроль за предоставлением обязательного экземпляра муниципального образования «Каргасокский район» Томской области</v>
      </c>
      <c r="D7" s="19" t="s">
        <v>20</v>
      </c>
      <c r="E7" s="39"/>
      <c r="F7" s="40"/>
      <c r="G7" s="40"/>
    </row>
    <row r="8" spans="1:8" ht="156.75" customHeight="1" x14ac:dyDescent="0.25">
      <c r="A8" s="13" t="s">
        <v>26</v>
      </c>
      <c r="B8" s="37" t="s">
        <v>27</v>
      </c>
      <c r="C8" s="361" t="s">
        <v>554</v>
      </c>
      <c r="D8" s="73" t="s">
        <v>20</v>
      </c>
      <c r="E8" s="39"/>
      <c r="F8" s="40"/>
      <c r="G8" s="40"/>
      <c r="H8" s="122"/>
    </row>
    <row r="9" spans="1:8" ht="76.5" customHeight="1" x14ac:dyDescent="0.25">
      <c r="A9" s="13" t="s">
        <v>28</v>
      </c>
      <c r="B9" s="110" t="s">
        <v>85</v>
      </c>
      <c r="C9" s="111" t="s">
        <v>172</v>
      </c>
      <c r="D9" s="19" t="s">
        <v>17</v>
      </c>
      <c r="E9" s="37" t="s">
        <v>85</v>
      </c>
      <c r="F9" s="75" t="s">
        <v>172</v>
      </c>
      <c r="G9" s="19" t="s">
        <v>17</v>
      </c>
      <c r="H9" s="103"/>
    </row>
    <row r="10" spans="1:8" ht="165.75" customHeight="1" x14ac:dyDescent="0.25">
      <c r="A10" s="13" t="s">
        <v>29</v>
      </c>
      <c r="B10" s="37" t="s">
        <v>30</v>
      </c>
      <c r="C10" s="300" t="s">
        <v>578</v>
      </c>
      <c r="D10" s="19" t="s">
        <v>122</v>
      </c>
      <c r="E10" s="41" t="s">
        <v>31</v>
      </c>
      <c r="F10" s="300" t="s">
        <v>578</v>
      </c>
      <c r="G10" s="58" t="s">
        <v>122</v>
      </c>
    </row>
    <row r="11" spans="1:8" s="42" customFormat="1" ht="183.75" customHeight="1" x14ac:dyDescent="0.25">
      <c r="A11" s="13" t="s">
        <v>32</v>
      </c>
      <c r="B11" s="37" t="s">
        <v>33</v>
      </c>
      <c r="C11" s="300">
        <v>1</v>
      </c>
      <c r="D11" s="19" t="s">
        <v>136</v>
      </c>
      <c r="E11" s="41" t="s">
        <v>34</v>
      </c>
      <c r="F11" s="300">
        <v>1</v>
      </c>
      <c r="G11" s="60" t="s">
        <v>136</v>
      </c>
    </row>
    <row r="12" spans="1:8" s="42" customFormat="1" ht="112.5" customHeight="1" x14ac:dyDescent="0.25">
      <c r="A12" s="13" t="s">
        <v>35</v>
      </c>
      <c r="B12" s="37" t="s">
        <v>36</v>
      </c>
      <c r="C12" s="301"/>
      <c r="D12" s="19" t="s">
        <v>87</v>
      </c>
      <c r="E12" s="41" t="s">
        <v>37</v>
      </c>
      <c r="F12" s="301"/>
      <c r="G12" s="19" t="s">
        <v>87</v>
      </c>
    </row>
    <row r="13" spans="1:8" s="42" customFormat="1" ht="105.75" customHeight="1" x14ac:dyDescent="0.25">
      <c r="A13" s="13" t="s">
        <v>38</v>
      </c>
      <c r="B13" s="404"/>
      <c r="C13" s="405"/>
      <c r="D13" s="19" t="s">
        <v>39</v>
      </c>
      <c r="E13" s="41" t="s">
        <v>40</v>
      </c>
      <c r="F13" s="348" t="s">
        <v>174</v>
      </c>
      <c r="G13" s="19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59" t="s">
        <v>147</v>
      </c>
      <c r="B16" s="10"/>
      <c r="C16" s="10"/>
      <c r="D16" s="10"/>
      <c r="E16" s="46"/>
      <c r="F16" s="45"/>
      <c r="G16" s="45"/>
    </row>
    <row r="17" spans="1:8" s="42" customFormat="1" ht="15" x14ac:dyDescent="0.25">
      <c r="A17" s="47"/>
      <c r="B17" s="46"/>
      <c r="C17" s="46"/>
      <c r="D17" s="46"/>
      <c r="E17" s="46"/>
      <c r="F17" s="46"/>
      <c r="G17" s="46"/>
    </row>
    <row r="18" spans="1:8" ht="81.75" customHeight="1" x14ac:dyDescent="0.25">
      <c r="A18" s="15" t="s">
        <v>1</v>
      </c>
      <c r="B18" s="15" t="s">
        <v>41</v>
      </c>
      <c r="C18" s="392" t="s">
        <v>88</v>
      </c>
      <c r="D18" s="392"/>
      <c r="E18" s="392" t="s">
        <v>89</v>
      </c>
      <c r="F18" s="392"/>
      <c r="G18" s="392"/>
    </row>
    <row r="19" spans="1:8" ht="244.5" customHeight="1" x14ac:dyDescent="0.25">
      <c r="A19" s="16"/>
      <c r="B19" s="17" t="s">
        <v>124</v>
      </c>
      <c r="C19" s="17" t="s">
        <v>42</v>
      </c>
      <c r="D19" s="17" t="s">
        <v>43</v>
      </c>
      <c r="E19" s="172" t="s">
        <v>540</v>
      </c>
      <c r="F19" s="17" t="s">
        <v>125</v>
      </c>
      <c r="G19" s="17" t="s">
        <v>92</v>
      </c>
    </row>
    <row r="20" spans="1:8" ht="15" x14ac:dyDescent="0.25">
      <c r="A20" s="16">
        <v>1</v>
      </c>
      <c r="B20" s="77" t="s">
        <v>332</v>
      </c>
      <c r="C20" s="48">
        <v>2</v>
      </c>
      <c r="D20" s="48"/>
      <c r="E20" s="95">
        <v>4</v>
      </c>
      <c r="F20" s="23"/>
      <c r="G20" s="93"/>
      <c r="H20" s="94"/>
    </row>
    <row r="21" spans="1:8" ht="15" x14ac:dyDescent="0.25">
      <c r="A21" s="16">
        <v>2</v>
      </c>
      <c r="B21" s="77" t="s">
        <v>333</v>
      </c>
      <c r="C21" s="48">
        <v>2</v>
      </c>
      <c r="D21" s="48"/>
      <c r="E21" s="95">
        <v>4</v>
      </c>
      <c r="F21" s="23"/>
      <c r="G21" s="93"/>
      <c r="H21" s="35"/>
    </row>
    <row r="22" spans="1:8" ht="15" x14ac:dyDescent="0.25">
      <c r="A22" s="28"/>
      <c r="B22" s="14"/>
      <c r="C22" s="14"/>
      <c r="F22" s="29"/>
      <c r="G22" s="29"/>
    </row>
    <row r="23" spans="1:8" ht="15" x14ac:dyDescent="0.25">
      <c r="A23" s="133" t="s">
        <v>148</v>
      </c>
      <c r="B23" s="133"/>
      <c r="C23" s="133"/>
      <c r="D23" s="133"/>
      <c r="E23" s="46"/>
      <c r="F23" s="45"/>
      <c r="G23" s="45"/>
    </row>
    <row r="24" spans="1:8" ht="15" x14ac:dyDescent="0.25">
      <c r="A24" s="47"/>
      <c r="B24" s="46"/>
      <c r="C24" s="46"/>
      <c r="D24" s="46"/>
      <c r="E24" s="46"/>
      <c r="F24" s="46"/>
      <c r="G24" s="46"/>
    </row>
    <row r="25" spans="1:8" ht="91.5" customHeight="1" x14ac:dyDescent="0.25">
      <c r="A25" s="302" t="s">
        <v>1</v>
      </c>
      <c r="B25" s="302" t="s">
        <v>45</v>
      </c>
      <c r="C25" s="401" t="s">
        <v>88</v>
      </c>
      <c r="D25" s="401"/>
      <c r="E25" s="402" t="s">
        <v>89</v>
      </c>
      <c r="F25" s="402"/>
      <c r="G25" s="402"/>
    </row>
    <row r="26" spans="1:8" ht="242.25" x14ac:dyDescent="0.25">
      <c r="A26" s="303"/>
      <c r="B26" s="304" t="s">
        <v>90</v>
      </c>
      <c r="C26" s="304" t="s">
        <v>46</v>
      </c>
      <c r="D26" s="304" t="s">
        <v>43</v>
      </c>
      <c r="E26" s="304" t="s">
        <v>126</v>
      </c>
      <c r="F26" s="304" t="s">
        <v>127</v>
      </c>
      <c r="G26" s="304" t="s">
        <v>91</v>
      </c>
    </row>
    <row r="27" spans="1:8" ht="15" customHeight="1" x14ac:dyDescent="0.25">
      <c r="A27" s="305" t="s">
        <v>144</v>
      </c>
      <c r="B27" s="407" t="s">
        <v>176</v>
      </c>
      <c r="C27" s="408"/>
      <c r="D27" s="408"/>
      <c r="E27" s="408"/>
      <c r="F27" s="408"/>
      <c r="G27" s="409"/>
    </row>
    <row r="28" spans="1:8" ht="102" x14ac:dyDescent="0.25">
      <c r="A28" s="306" t="s">
        <v>81</v>
      </c>
      <c r="B28" s="307" t="s">
        <v>177</v>
      </c>
      <c r="C28" s="308">
        <v>1</v>
      </c>
      <c r="D28" s="308" t="s">
        <v>178</v>
      </c>
      <c r="E28" s="308">
        <v>1</v>
      </c>
      <c r="F28" s="308" t="s">
        <v>570</v>
      </c>
      <c r="G28" s="309" t="s">
        <v>366</v>
      </c>
    </row>
    <row r="29" spans="1:8" ht="102" x14ac:dyDescent="0.25">
      <c r="A29" s="306" t="s">
        <v>82</v>
      </c>
      <c r="B29" s="307" t="s">
        <v>175</v>
      </c>
      <c r="C29" s="308">
        <v>1</v>
      </c>
      <c r="D29" s="308" t="s">
        <v>179</v>
      </c>
      <c r="E29" s="308">
        <v>1</v>
      </c>
      <c r="F29" s="308" t="s">
        <v>570</v>
      </c>
      <c r="G29" s="309" t="s">
        <v>366</v>
      </c>
    </row>
    <row r="30" spans="1:8" ht="102" x14ac:dyDescent="0.25">
      <c r="A30" s="306" t="s">
        <v>83</v>
      </c>
      <c r="B30" s="307" t="s">
        <v>180</v>
      </c>
      <c r="C30" s="308">
        <v>1</v>
      </c>
      <c r="D30" s="308" t="s">
        <v>179</v>
      </c>
      <c r="E30" s="308">
        <v>1</v>
      </c>
      <c r="F30" s="308" t="s">
        <v>570</v>
      </c>
      <c r="G30" s="309" t="s">
        <v>366</v>
      </c>
    </row>
    <row r="31" spans="1:8" ht="102" x14ac:dyDescent="0.25">
      <c r="A31" s="306" t="s">
        <v>181</v>
      </c>
      <c r="B31" s="307" t="s">
        <v>182</v>
      </c>
      <c r="C31" s="310">
        <v>2</v>
      </c>
      <c r="D31" s="311"/>
      <c r="E31" s="308">
        <v>1</v>
      </c>
      <c r="F31" s="308" t="s">
        <v>570</v>
      </c>
      <c r="G31" s="309" t="s">
        <v>366</v>
      </c>
    </row>
    <row r="32" spans="1:8" ht="102" x14ac:dyDescent="0.25">
      <c r="A32" s="306" t="s">
        <v>183</v>
      </c>
      <c r="B32" s="307" t="s">
        <v>184</v>
      </c>
      <c r="C32" s="308">
        <v>2</v>
      </c>
      <c r="D32" s="311"/>
      <c r="E32" s="308">
        <v>1</v>
      </c>
      <c r="F32" s="308" t="s">
        <v>570</v>
      </c>
      <c r="G32" s="309" t="s">
        <v>366</v>
      </c>
    </row>
    <row r="33" spans="1:7" ht="102" x14ac:dyDescent="0.25">
      <c r="A33" s="306" t="s">
        <v>185</v>
      </c>
      <c r="B33" s="307" t="s">
        <v>186</v>
      </c>
      <c r="C33" s="308">
        <v>2</v>
      </c>
      <c r="D33" s="311"/>
      <c r="E33" s="308">
        <v>1</v>
      </c>
      <c r="F33" s="308" t="s">
        <v>570</v>
      </c>
      <c r="G33" s="309" t="s">
        <v>366</v>
      </c>
    </row>
    <row r="34" spans="1:7" ht="15" customHeight="1" x14ac:dyDescent="0.25">
      <c r="A34" s="305" t="s">
        <v>145</v>
      </c>
      <c r="B34" s="410" t="s">
        <v>187</v>
      </c>
      <c r="C34" s="411"/>
      <c r="D34" s="411"/>
      <c r="E34" s="411"/>
      <c r="F34" s="411"/>
      <c r="G34" s="412"/>
    </row>
    <row r="35" spans="1:7" ht="102" x14ac:dyDescent="0.25">
      <c r="A35" s="306" t="s">
        <v>188</v>
      </c>
      <c r="B35" s="307" t="s">
        <v>189</v>
      </c>
      <c r="C35" s="308">
        <v>1</v>
      </c>
      <c r="D35" s="308" t="s">
        <v>190</v>
      </c>
      <c r="E35" s="308">
        <v>1</v>
      </c>
      <c r="F35" s="308" t="s">
        <v>570</v>
      </c>
      <c r="G35" s="309" t="s">
        <v>366</v>
      </c>
    </row>
    <row r="36" spans="1:7" ht="102" x14ac:dyDescent="0.25">
      <c r="A36" s="306" t="s">
        <v>191</v>
      </c>
      <c r="B36" s="307" t="s">
        <v>192</v>
      </c>
      <c r="C36" s="308">
        <v>1</v>
      </c>
      <c r="D36" s="308" t="s">
        <v>190</v>
      </c>
      <c r="E36" s="308">
        <v>1</v>
      </c>
      <c r="F36" s="308" t="s">
        <v>570</v>
      </c>
      <c r="G36" s="309" t="s">
        <v>366</v>
      </c>
    </row>
    <row r="37" spans="1:7" ht="102" x14ac:dyDescent="0.25">
      <c r="A37" s="306" t="s">
        <v>193</v>
      </c>
      <c r="B37" s="307" t="s">
        <v>194</v>
      </c>
      <c r="C37" s="308">
        <v>2</v>
      </c>
      <c r="D37" s="311"/>
      <c r="E37" s="308">
        <v>1</v>
      </c>
      <c r="F37" s="308" t="s">
        <v>570</v>
      </c>
      <c r="G37" s="309" t="s">
        <v>366</v>
      </c>
    </row>
    <row r="38" spans="1:7" ht="15" customHeight="1" x14ac:dyDescent="0.25">
      <c r="A38" s="305" t="s">
        <v>161</v>
      </c>
      <c r="B38" s="410" t="s">
        <v>195</v>
      </c>
      <c r="C38" s="411"/>
      <c r="D38" s="411"/>
      <c r="E38" s="411"/>
      <c r="F38" s="411"/>
      <c r="G38" s="412"/>
    </row>
    <row r="39" spans="1:7" ht="102" x14ac:dyDescent="0.25">
      <c r="A39" s="306" t="s">
        <v>196</v>
      </c>
      <c r="B39" s="307" t="s">
        <v>197</v>
      </c>
      <c r="C39" s="308">
        <v>1</v>
      </c>
      <c r="D39" s="308" t="s">
        <v>198</v>
      </c>
      <c r="E39" s="308">
        <v>1</v>
      </c>
      <c r="F39" s="308" t="s">
        <v>570</v>
      </c>
      <c r="G39" s="309" t="s">
        <v>366</v>
      </c>
    </row>
    <row r="40" spans="1:7" ht="102" x14ac:dyDescent="0.25">
      <c r="A40" s="306" t="s">
        <v>199</v>
      </c>
      <c r="B40" s="307" t="s">
        <v>200</v>
      </c>
      <c r="C40" s="308">
        <v>1</v>
      </c>
      <c r="D40" s="308" t="s">
        <v>198</v>
      </c>
      <c r="E40" s="308">
        <v>1</v>
      </c>
      <c r="F40" s="308" t="s">
        <v>570</v>
      </c>
      <c r="G40" s="309" t="s">
        <v>366</v>
      </c>
    </row>
    <row r="41" spans="1:7" ht="102" x14ac:dyDescent="0.25">
      <c r="A41" s="306" t="s">
        <v>201</v>
      </c>
      <c r="B41" s="312" t="s">
        <v>202</v>
      </c>
      <c r="C41" s="308">
        <v>1</v>
      </c>
      <c r="D41" s="308" t="s">
        <v>198</v>
      </c>
      <c r="E41" s="308">
        <v>1</v>
      </c>
      <c r="F41" s="308" t="s">
        <v>570</v>
      </c>
      <c r="G41" s="309" t="s">
        <v>366</v>
      </c>
    </row>
    <row r="42" spans="1:7" ht="102" x14ac:dyDescent="0.25">
      <c r="A42" s="306" t="s">
        <v>203</v>
      </c>
      <c r="B42" s="307" t="s">
        <v>204</v>
      </c>
      <c r="C42" s="308">
        <v>2</v>
      </c>
      <c r="D42" s="311"/>
      <c r="E42" s="308">
        <v>1</v>
      </c>
      <c r="F42" s="308" t="s">
        <v>570</v>
      </c>
      <c r="G42" s="309" t="s">
        <v>366</v>
      </c>
    </row>
    <row r="43" spans="1:7" ht="102" x14ac:dyDescent="0.25">
      <c r="A43" s="306" t="s">
        <v>205</v>
      </c>
      <c r="B43" s="307" t="s">
        <v>206</v>
      </c>
      <c r="C43" s="308">
        <v>2</v>
      </c>
      <c r="D43" s="311"/>
      <c r="E43" s="308">
        <v>1</v>
      </c>
      <c r="F43" s="308" t="s">
        <v>570</v>
      </c>
      <c r="G43" s="309" t="s">
        <v>366</v>
      </c>
    </row>
    <row r="44" spans="1:7" ht="102" x14ac:dyDescent="0.25">
      <c r="A44" s="306" t="s">
        <v>207</v>
      </c>
      <c r="B44" s="307" t="s">
        <v>208</v>
      </c>
      <c r="C44" s="308">
        <v>2</v>
      </c>
      <c r="D44" s="311"/>
      <c r="E44" s="308">
        <v>1</v>
      </c>
      <c r="F44" s="308" t="s">
        <v>570</v>
      </c>
      <c r="G44" s="309" t="s">
        <v>366</v>
      </c>
    </row>
    <row r="45" spans="1:7" ht="15" customHeight="1" x14ac:dyDescent="0.25">
      <c r="A45" s="305" t="s">
        <v>162</v>
      </c>
      <c r="B45" s="410" t="s">
        <v>209</v>
      </c>
      <c r="C45" s="411"/>
      <c r="D45" s="411"/>
      <c r="E45" s="411"/>
      <c r="F45" s="411"/>
      <c r="G45" s="412"/>
    </row>
    <row r="46" spans="1:7" ht="102" x14ac:dyDescent="0.25">
      <c r="A46" s="306" t="s">
        <v>210</v>
      </c>
      <c r="B46" s="312" t="s">
        <v>211</v>
      </c>
      <c r="C46" s="308">
        <v>2</v>
      </c>
      <c r="D46" s="311"/>
      <c r="E46" s="308">
        <v>1</v>
      </c>
      <c r="F46" s="308" t="s">
        <v>570</v>
      </c>
      <c r="G46" s="309" t="s">
        <v>366</v>
      </c>
    </row>
    <row r="47" spans="1:7" ht="102" x14ac:dyDescent="0.25">
      <c r="A47" s="306" t="s">
        <v>212</v>
      </c>
      <c r="B47" s="307" t="s">
        <v>213</v>
      </c>
      <c r="C47" s="308">
        <v>2</v>
      </c>
      <c r="D47" s="311"/>
      <c r="E47" s="308">
        <v>1</v>
      </c>
      <c r="F47" s="308" t="s">
        <v>570</v>
      </c>
      <c r="G47" s="309" t="s">
        <v>366</v>
      </c>
    </row>
    <row r="48" spans="1:7" ht="15" x14ac:dyDescent="0.25">
      <c r="A48" s="305" t="s">
        <v>163</v>
      </c>
      <c r="B48" s="398" t="s">
        <v>214</v>
      </c>
      <c r="C48" s="399"/>
      <c r="D48" s="399"/>
      <c r="E48" s="399"/>
      <c r="F48" s="399"/>
      <c r="G48" s="400"/>
    </row>
    <row r="49" spans="1:7" ht="102" x14ac:dyDescent="0.25">
      <c r="A49" s="306" t="s">
        <v>215</v>
      </c>
      <c r="B49" s="312" t="s">
        <v>216</v>
      </c>
      <c r="C49" s="308">
        <v>2</v>
      </c>
      <c r="D49" s="311"/>
      <c r="E49" s="308">
        <v>1</v>
      </c>
      <c r="F49" s="308" t="s">
        <v>570</v>
      </c>
      <c r="G49" s="309" t="s">
        <v>366</v>
      </c>
    </row>
    <row r="50" spans="1:7" ht="102" x14ac:dyDescent="0.25">
      <c r="A50" s="306" t="s">
        <v>217</v>
      </c>
      <c r="B50" s="307" t="s">
        <v>218</v>
      </c>
      <c r="C50" s="308">
        <v>2</v>
      </c>
      <c r="D50" s="311"/>
      <c r="E50" s="308">
        <v>1</v>
      </c>
      <c r="F50" s="308" t="s">
        <v>570</v>
      </c>
      <c r="G50" s="309" t="s">
        <v>366</v>
      </c>
    </row>
    <row r="51" spans="1:7" ht="15" x14ac:dyDescent="0.25">
      <c r="A51" s="305" t="s">
        <v>164</v>
      </c>
      <c r="B51" s="407" t="s">
        <v>219</v>
      </c>
      <c r="C51" s="408"/>
      <c r="D51" s="408"/>
      <c r="E51" s="408"/>
      <c r="F51" s="408"/>
      <c r="G51" s="409"/>
    </row>
    <row r="52" spans="1:7" ht="102" x14ac:dyDescent="0.25">
      <c r="A52" s="306" t="s">
        <v>220</v>
      </c>
      <c r="B52" s="307" t="s">
        <v>221</v>
      </c>
      <c r="C52" s="308">
        <v>2</v>
      </c>
      <c r="D52" s="311"/>
      <c r="E52" s="308">
        <v>1</v>
      </c>
      <c r="F52" s="308" t="s">
        <v>570</v>
      </c>
      <c r="G52" s="309" t="s">
        <v>366</v>
      </c>
    </row>
    <row r="53" spans="1:7" ht="102" x14ac:dyDescent="0.25">
      <c r="A53" s="306" t="s">
        <v>222</v>
      </c>
      <c r="B53" s="307" t="s">
        <v>223</v>
      </c>
      <c r="C53" s="308">
        <v>2</v>
      </c>
      <c r="D53" s="311"/>
      <c r="E53" s="308">
        <v>1</v>
      </c>
      <c r="F53" s="308" t="s">
        <v>570</v>
      </c>
      <c r="G53" s="309" t="s">
        <v>366</v>
      </c>
    </row>
    <row r="54" spans="1:7" ht="15" customHeight="1" x14ac:dyDescent="0.25">
      <c r="A54" s="305" t="s">
        <v>165</v>
      </c>
      <c r="B54" s="407" t="s">
        <v>224</v>
      </c>
      <c r="C54" s="408"/>
      <c r="D54" s="408"/>
      <c r="E54" s="408"/>
      <c r="F54" s="408"/>
      <c r="G54" s="409"/>
    </row>
    <row r="55" spans="1:7" ht="102" x14ac:dyDescent="0.25">
      <c r="A55" s="313" t="s">
        <v>225</v>
      </c>
      <c r="B55" s="307" t="s">
        <v>226</v>
      </c>
      <c r="C55" s="314">
        <v>2</v>
      </c>
      <c r="D55" s="311"/>
      <c r="E55" s="308">
        <v>1</v>
      </c>
      <c r="F55" s="308" t="s">
        <v>570</v>
      </c>
      <c r="G55" s="309" t="s">
        <v>366</v>
      </c>
    </row>
    <row r="56" spans="1:7" ht="102" x14ac:dyDescent="0.25">
      <c r="A56" s="313" t="s">
        <v>227</v>
      </c>
      <c r="B56" s="307" t="s">
        <v>228</v>
      </c>
      <c r="C56" s="308">
        <v>2</v>
      </c>
      <c r="D56" s="311"/>
      <c r="E56" s="308">
        <v>1</v>
      </c>
      <c r="F56" s="308" t="s">
        <v>570</v>
      </c>
      <c r="G56" s="309" t="s">
        <v>366</v>
      </c>
    </row>
    <row r="57" spans="1:7" ht="15" customHeight="1" x14ac:dyDescent="0.25">
      <c r="A57" s="315" t="s">
        <v>166</v>
      </c>
      <c r="B57" s="398" t="s">
        <v>229</v>
      </c>
      <c r="C57" s="399"/>
      <c r="D57" s="399"/>
      <c r="E57" s="399"/>
      <c r="F57" s="399"/>
      <c r="G57" s="400"/>
    </row>
    <row r="58" spans="1:7" ht="102" x14ac:dyDescent="0.25">
      <c r="A58" s="316" t="s">
        <v>230</v>
      </c>
      <c r="B58" s="317" t="s">
        <v>231</v>
      </c>
      <c r="C58" s="318">
        <v>2</v>
      </c>
      <c r="D58" s="311"/>
      <c r="E58" s="318">
        <v>1</v>
      </c>
      <c r="F58" s="308" t="s">
        <v>570</v>
      </c>
      <c r="G58" s="319" t="s">
        <v>366</v>
      </c>
    </row>
    <row r="59" spans="1:7" ht="102" x14ac:dyDescent="0.25">
      <c r="A59" s="316" t="s">
        <v>232</v>
      </c>
      <c r="B59" s="317" t="s">
        <v>233</v>
      </c>
      <c r="C59" s="318">
        <v>2</v>
      </c>
      <c r="D59" s="311"/>
      <c r="E59" s="318">
        <v>1</v>
      </c>
      <c r="F59" s="308" t="s">
        <v>570</v>
      </c>
      <c r="G59" s="319" t="s">
        <v>366</v>
      </c>
    </row>
    <row r="60" spans="1:7" ht="15" customHeight="1" x14ac:dyDescent="0.25">
      <c r="A60" s="320" t="s">
        <v>167</v>
      </c>
      <c r="B60" s="398" t="s">
        <v>234</v>
      </c>
      <c r="C60" s="399"/>
      <c r="D60" s="399"/>
      <c r="E60" s="399"/>
      <c r="F60" s="399"/>
      <c r="G60" s="400"/>
    </row>
    <row r="61" spans="1:7" ht="102" x14ac:dyDescent="0.25">
      <c r="A61" s="316" t="s">
        <v>235</v>
      </c>
      <c r="B61" s="317" t="s">
        <v>236</v>
      </c>
      <c r="C61" s="318">
        <v>1</v>
      </c>
      <c r="D61" s="321" t="s">
        <v>237</v>
      </c>
      <c r="E61" s="318">
        <v>1</v>
      </c>
      <c r="F61" s="308" t="s">
        <v>570</v>
      </c>
      <c r="G61" s="319" t="s">
        <v>366</v>
      </c>
    </row>
    <row r="62" spans="1:7" ht="102" x14ac:dyDescent="0.25">
      <c r="A62" s="316" t="s">
        <v>238</v>
      </c>
      <c r="B62" s="317" t="s">
        <v>239</v>
      </c>
      <c r="C62" s="318">
        <v>1</v>
      </c>
      <c r="D62" s="321" t="s">
        <v>237</v>
      </c>
      <c r="E62" s="318">
        <v>1</v>
      </c>
      <c r="F62" s="308" t="s">
        <v>570</v>
      </c>
      <c r="G62" s="319" t="s">
        <v>366</v>
      </c>
    </row>
    <row r="63" spans="1:7" ht="15" customHeight="1" x14ac:dyDescent="0.25">
      <c r="A63" s="320" t="s">
        <v>168</v>
      </c>
      <c r="B63" s="398" t="s">
        <v>240</v>
      </c>
      <c r="C63" s="399"/>
      <c r="D63" s="399"/>
      <c r="E63" s="399"/>
      <c r="F63" s="399"/>
      <c r="G63" s="400"/>
    </row>
    <row r="64" spans="1:7" ht="15" customHeight="1" x14ac:dyDescent="0.25">
      <c r="A64" s="320" t="s">
        <v>241</v>
      </c>
      <c r="B64" s="398" t="s">
        <v>242</v>
      </c>
      <c r="C64" s="399"/>
      <c r="D64" s="399"/>
      <c r="E64" s="399"/>
      <c r="F64" s="399"/>
      <c r="G64" s="400"/>
    </row>
    <row r="65" spans="1:7" ht="102" x14ac:dyDescent="0.25">
      <c r="A65" s="316" t="s">
        <v>243</v>
      </c>
      <c r="B65" s="317" t="s">
        <v>244</v>
      </c>
      <c r="C65" s="318">
        <v>1</v>
      </c>
      <c r="D65" s="321" t="s">
        <v>245</v>
      </c>
      <c r="E65" s="318">
        <v>1</v>
      </c>
      <c r="F65" s="308" t="s">
        <v>570</v>
      </c>
      <c r="G65" s="319" t="s">
        <v>366</v>
      </c>
    </row>
    <row r="66" spans="1:7" ht="102" x14ac:dyDescent="0.25">
      <c r="A66" s="316" t="s">
        <v>246</v>
      </c>
      <c r="B66" s="317" t="s">
        <v>247</v>
      </c>
      <c r="C66" s="318">
        <v>1</v>
      </c>
      <c r="D66" s="321" t="s">
        <v>245</v>
      </c>
      <c r="E66" s="318">
        <v>1</v>
      </c>
      <c r="F66" s="308" t="s">
        <v>570</v>
      </c>
      <c r="G66" s="319" t="s">
        <v>366</v>
      </c>
    </row>
    <row r="67" spans="1:7" ht="102" x14ac:dyDescent="0.25">
      <c r="A67" s="316" t="s">
        <v>248</v>
      </c>
      <c r="B67" s="317" t="s">
        <v>249</v>
      </c>
      <c r="C67" s="318">
        <v>2</v>
      </c>
      <c r="D67" s="311"/>
      <c r="E67" s="318">
        <v>1</v>
      </c>
      <c r="F67" s="308" t="s">
        <v>570</v>
      </c>
      <c r="G67" s="319" t="s">
        <v>366</v>
      </c>
    </row>
    <row r="68" spans="1:7" ht="102" x14ac:dyDescent="0.25">
      <c r="A68" s="316" t="s">
        <v>250</v>
      </c>
      <c r="B68" s="317" t="s">
        <v>251</v>
      </c>
      <c r="C68" s="318">
        <v>2</v>
      </c>
      <c r="D68" s="311"/>
      <c r="E68" s="318">
        <v>1</v>
      </c>
      <c r="F68" s="308" t="s">
        <v>570</v>
      </c>
      <c r="G68" s="319" t="s">
        <v>366</v>
      </c>
    </row>
    <row r="69" spans="1:7" ht="102" x14ac:dyDescent="0.25">
      <c r="A69" s="316" t="s">
        <v>252</v>
      </c>
      <c r="B69" s="317" t="s">
        <v>253</v>
      </c>
      <c r="C69" s="318">
        <v>2</v>
      </c>
      <c r="D69" s="311"/>
      <c r="E69" s="318">
        <v>1</v>
      </c>
      <c r="F69" s="308" t="s">
        <v>570</v>
      </c>
      <c r="G69" s="319" t="s">
        <v>366</v>
      </c>
    </row>
    <row r="70" spans="1:7" ht="102" x14ac:dyDescent="0.25">
      <c r="A70" s="316" t="s">
        <v>254</v>
      </c>
      <c r="B70" s="317" t="s">
        <v>255</v>
      </c>
      <c r="C70" s="318">
        <v>2</v>
      </c>
      <c r="D70" s="311"/>
      <c r="E70" s="318">
        <v>1</v>
      </c>
      <c r="F70" s="308" t="s">
        <v>570</v>
      </c>
      <c r="G70" s="319" t="s">
        <v>366</v>
      </c>
    </row>
    <row r="71" spans="1:7" ht="102" x14ac:dyDescent="0.25">
      <c r="A71" s="316" t="s">
        <v>256</v>
      </c>
      <c r="B71" s="317" t="s">
        <v>257</v>
      </c>
      <c r="C71" s="318">
        <v>2</v>
      </c>
      <c r="D71" s="311"/>
      <c r="E71" s="318">
        <v>1</v>
      </c>
      <c r="F71" s="308" t="s">
        <v>570</v>
      </c>
      <c r="G71" s="319" t="s">
        <v>366</v>
      </c>
    </row>
    <row r="72" spans="1:7" ht="102" x14ac:dyDescent="0.25">
      <c r="A72" s="316" t="s">
        <v>258</v>
      </c>
      <c r="B72" s="317" t="s">
        <v>259</v>
      </c>
      <c r="C72" s="318">
        <v>2</v>
      </c>
      <c r="D72" s="311"/>
      <c r="E72" s="318">
        <v>1</v>
      </c>
      <c r="F72" s="308" t="s">
        <v>570</v>
      </c>
      <c r="G72" s="319" t="s">
        <v>366</v>
      </c>
    </row>
    <row r="73" spans="1:7" ht="15" customHeight="1" x14ac:dyDescent="0.25">
      <c r="A73" s="320" t="s">
        <v>260</v>
      </c>
      <c r="B73" s="398" t="s">
        <v>261</v>
      </c>
      <c r="C73" s="399"/>
      <c r="D73" s="399"/>
      <c r="E73" s="399"/>
      <c r="F73" s="399"/>
      <c r="G73" s="400"/>
    </row>
    <row r="74" spans="1:7" ht="102" x14ac:dyDescent="0.25">
      <c r="A74" s="316" t="s">
        <v>262</v>
      </c>
      <c r="B74" s="317" t="s">
        <v>263</v>
      </c>
      <c r="C74" s="318">
        <v>2</v>
      </c>
      <c r="D74" s="311"/>
      <c r="E74" s="318">
        <v>1</v>
      </c>
      <c r="F74" s="308" t="s">
        <v>570</v>
      </c>
      <c r="G74" s="319" t="s">
        <v>366</v>
      </c>
    </row>
    <row r="75" spans="1:7" ht="102" x14ac:dyDescent="0.25">
      <c r="A75" s="316" t="s">
        <v>264</v>
      </c>
      <c r="B75" s="317" t="s">
        <v>175</v>
      </c>
      <c r="C75" s="318">
        <v>2</v>
      </c>
      <c r="D75" s="311"/>
      <c r="E75" s="318">
        <v>1</v>
      </c>
      <c r="F75" s="308" t="s">
        <v>570</v>
      </c>
      <c r="G75" s="319" t="s">
        <v>366</v>
      </c>
    </row>
    <row r="76" spans="1:7" ht="102" x14ac:dyDescent="0.25">
      <c r="A76" s="316" t="s">
        <v>265</v>
      </c>
      <c r="B76" s="317" t="s">
        <v>182</v>
      </c>
      <c r="C76" s="318">
        <v>2</v>
      </c>
      <c r="D76" s="311"/>
      <c r="E76" s="318">
        <v>1</v>
      </c>
      <c r="F76" s="308" t="s">
        <v>570</v>
      </c>
      <c r="G76" s="319" t="s">
        <v>366</v>
      </c>
    </row>
    <row r="77" spans="1:7" ht="15" customHeight="1" x14ac:dyDescent="0.25">
      <c r="A77" s="320" t="s">
        <v>266</v>
      </c>
      <c r="B77" s="398" t="s">
        <v>267</v>
      </c>
      <c r="C77" s="399"/>
      <c r="D77" s="399"/>
      <c r="E77" s="399"/>
      <c r="F77" s="399"/>
      <c r="G77" s="400"/>
    </row>
    <row r="78" spans="1:7" ht="102" x14ac:dyDescent="0.25">
      <c r="A78" s="316" t="s">
        <v>268</v>
      </c>
      <c r="B78" s="317" t="s">
        <v>175</v>
      </c>
      <c r="C78" s="318">
        <v>2</v>
      </c>
      <c r="D78" s="311"/>
      <c r="E78" s="318">
        <v>1</v>
      </c>
      <c r="F78" s="308" t="s">
        <v>570</v>
      </c>
      <c r="G78" s="319" t="s">
        <v>366</v>
      </c>
    </row>
    <row r="79" spans="1:7" ht="102" x14ac:dyDescent="0.25">
      <c r="A79" s="316" t="s">
        <v>269</v>
      </c>
      <c r="B79" s="317" t="s">
        <v>182</v>
      </c>
      <c r="C79" s="318">
        <v>2</v>
      </c>
      <c r="D79" s="311"/>
      <c r="E79" s="318">
        <v>1</v>
      </c>
      <c r="F79" s="308" t="s">
        <v>570</v>
      </c>
      <c r="G79" s="319" t="s">
        <v>366</v>
      </c>
    </row>
    <row r="80" spans="1:7" ht="102" x14ac:dyDescent="0.25">
      <c r="A80" s="316" t="s">
        <v>270</v>
      </c>
      <c r="B80" s="317" t="s">
        <v>271</v>
      </c>
      <c r="C80" s="318">
        <v>1</v>
      </c>
      <c r="D80" s="321" t="s">
        <v>272</v>
      </c>
      <c r="E80" s="318">
        <v>1</v>
      </c>
      <c r="F80" s="308" t="s">
        <v>570</v>
      </c>
      <c r="G80" s="319" t="s">
        <v>366</v>
      </c>
    </row>
    <row r="81" spans="1:7" ht="102" x14ac:dyDescent="0.25">
      <c r="A81" s="316" t="s">
        <v>273</v>
      </c>
      <c r="B81" s="317" t="s">
        <v>274</v>
      </c>
      <c r="C81" s="318">
        <v>2</v>
      </c>
      <c r="D81" s="311"/>
      <c r="E81" s="318">
        <v>1</v>
      </c>
      <c r="F81" s="308" t="s">
        <v>570</v>
      </c>
      <c r="G81" s="319" t="s">
        <v>366</v>
      </c>
    </row>
    <row r="82" spans="1:7" ht="15" customHeight="1" x14ac:dyDescent="0.25">
      <c r="A82" s="320" t="s">
        <v>169</v>
      </c>
      <c r="B82" s="398" t="s">
        <v>275</v>
      </c>
      <c r="C82" s="399"/>
      <c r="D82" s="399"/>
      <c r="E82" s="399"/>
      <c r="F82" s="399"/>
      <c r="G82" s="400"/>
    </row>
    <row r="83" spans="1:7" ht="102" x14ac:dyDescent="0.25">
      <c r="A83" s="316" t="s">
        <v>276</v>
      </c>
      <c r="B83" s="317" t="s">
        <v>277</v>
      </c>
      <c r="C83" s="318">
        <v>2</v>
      </c>
      <c r="D83" s="311"/>
      <c r="E83" s="318">
        <v>1</v>
      </c>
      <c r="F83" s="308" t="s">
        <v>570</v>
      </c>
      <c r="G83" s="319" t="s">
        <v>366</v>
      </c>
    </row>
    <row r="84" spans="1:7" ht="102" x14ac:dyDescent="0.25">
      <c r="A84" s="316" t="s">
        <v>278</v>
      </c>
      <c r="B84" s="317" t="s">
        <v>279</v>
      </c>
      <c r="C84" s="318">
        <v>2</v>
      </c>
      <c r="D84" s="311"/>
      <c r="E84" s="318">
        <v>1</v>
      </c>
      <c r="F84" s="308" t="s">
        <v>570</v>
      </c>
      <c r="G84" s="319" t="s">
        <v>366</v>
      </c>
    </row>
    <row r="85" spans="1:7" ht="102" x14ac:dyDescent="0.25">
      <c r="A85" s="316" t="s">
        <v>280</v>
      </c>
      <c r="B85" s="317" t="s">
        <v>281</v>
      </c>
      <c r="C85" s="318">
        <v>1</v>
      </c>
      <c r="D85" s="321" t="s">
        <v>282</v>
      </c>
      <c r="E85" s="318">
        <v>1</v>
      </c>
      <c r="F85" s="308" t="s">
        <v>570</v>
      </c>
      <c r="G85" s="319" t="s">
        <v>366</v>
      </c>
    </row>
    <row r="86" spans="1:7" ht="15" customHeight="1" x14ac:dyDescent="0.25">
      <c r="A86" s="322" t="s">
        <v>170</v>
      </c>
      <c r="B86" s="398" t="s">
        <v>283</v>
      </c>
      <c r="C86" s="399"/>
      <c r="D86" s="399"/>
      <c r="E86" s="399"/>
      <c r="F86" s="399"/>
      <c r="G86" s="400"/>
    </row>
    <row r="87" spans="1:7" ht="15" customHeight="1" x14ac:dyDescent="0.25">
      <c r="A87" s="322" t="s">
        <v>284</v>
      </c>
      <c r="B87" s="398" t="s">
        <v>285</v>
      </c>
      <c r="C87" s="399"/>
      <c r="D87" s="399"/>
      <c r="E87" s="399"/>
      <c r="F87" s="399"/>
      <c r="G87" s="400"/>
    </row>
    <row r="88" spans="1:7" ht="102" x14ac:dyDescent="0.25">
      <c r="A88" s="323" t="s">
        <v>286</v>
      </c>
      <c r="B88" s="317" t="s">
        <v>287</v>
      </c>
      <c r="C88" s="324">
        <v>1</v>
      </c>
      <c r="D88" s="321"/>
      <c r="E88" s="324">
        <v>1</v>
      </c>
      <c r="F88" s="308" t="s">
        <v>570</v>
      </c>
      <c r="G88" s="319" t="s">
        <v>366</v>
      </c>
    </row>
    <row r="89" spans="1:7" ht="102" x14ac:dyDescent="0.25">
      <c r="A89" s="323" t="s">
        <v>288</v>
      </c>
      <c r="B89" s="317" t="s">
        <v>289</v>
      </c>
      <c r="C89" s="324">
        <v>1</v>
      </c>
      <c r="D89" s="325"/>
      <c r="E89" s="324">
        <v>1</v>
      </c>
      <c r="F89" s="308" t="s">
        <v>570</v>
      </c>
      <c r="G89" s="319" t="s">
        <v>366</v>
      </c>
    </row>
    <row r="90" spans="1:7" ht="15" customHeight="1" x14ac:dyDescent="0.25">
      <c r="A90" s="322" t="s">
        <v>290</v>
      </c>
      <c r="B90" s="398" t="s">
        <v>291</v>
      </c>
      <c r="C90" s="399"/>
      <c r="D90" s="399"/>
      <c r="E90" s="399"/>
      <c r="F90" s="399"/>
      <c r="G90" s="400"/>
    </row>
    <row r="91" spans="1:7" ht="102" x14ac:dyDescent="0.25">
      <c r="A91" s="323" t="s">
        <v>292</v>
      </c>
      <c r="B91" s="317" t="s">
        <v>287</v>
      </c>
      <c r="C91" s="324">
        <v>1</v>
      </c>
      <c r="D91" s="326"/>
      <c r="E91" s="324">
        <v>1</v>
      </c>
      <c r="F91" s="308" t="s">
        <v>570</v>
      </c>
      <c r="G91" s="319" t="s">
        <v>366</v>
      </c>
    </row>
    <row r="92" spans="1:7" ht="102" x14ac:dyDescent="0.25">
      <c r="A92" s="323" t="s">
        <v>293</v>
      </c>
      <c r="B92" s="317" t="s">
        <v>289</v>
      </c>
      <c r="C92" s="324">
        <v>1</v>
      </c>
      <c r="D92" s="325"/>
      <c r="E92" s="324">
        <v>1</v>
      </c>
      <c r="F92" s="308" t="s">
        <v>570</v>
      </c>
      <c r="G92" s="319" t="s">
        <v>366</v>
      </c>
    </row>
    <row r="93" spans="1:7" ht="15" x14ac:dyDescent="0.25">
      <c r="A93" s="322" t="s">
        <v>294</v>
      </c>
      <c r="B93" s="398" t="s">
        <v>295</v>
      </c>
      <c r="C93" s="399"/>
      <c r="D93" s="399"/>
      <c r="E93" s="399"/>
      <c r="F93" s="399"/>
      <c r="G93" s="400"/>
    </row>
    <row r="94" spans="1:7" ht="102" x14ac:dyDescent="0.25">
      <c r="A94" s="323" t="s">
        <v>296</v>
      </c>
      <c r="B94" s="317" t="s">
        <v>297</v>
      </c>
      <c r="C94" s="324">
        <v>1</v>
      </c>
      <c r="D94" s="325"/>
      <c r="E94" s="324">
        <v>1</v>
      </c>
      <c r="F94" s="308" t="s">
        <v>570</v>
      </c>
      <c r="G94" s="319" t="s">
        <v>366</v>
      </c>
    </row>
    <row r="95" spans="1:7" ht="102" x14ac:dyDescent="0.25">
      <c r="A95" s="323" t="s">
        <v>298</v>
      </c>
      <c r="B95" s="317" t="s">
        <v>299</v>
      </c>
      <c r="C95" s="324">
        <v>1</v>
      </c>
      <c r="D95" s="325"/>
      <c r="E95" s="324">
        <v>1</v>
      </c>
      <c r="F95" s="308" t="s">
        <v>570</v>
      </c>
      <c r="G95" s="319" t="s">
        <v>366</v>
      </c>
    </row>
    <row r="96" spans="1:7" ht="102" x14ac:dyDescent="0.25">
      <c r="A96" s="323" t="s">
        <v>300</v>
      </c>
      <c r="B96" s="317" t="s">
        <v>301</v>
      </c>
      <c r="C96" s="324">
        <v>1</v>
      </c>
      <c r="D96" s="325"/>
      <c r="E96" s="324">
        <v>1</v>
      </c>
      <c r="F96" s="308" t="s">
        <v>570</v>
      </c>
      <c r="G96" s="319" t="s">
        <v>366</v>
      </c>
    </row>
    <row r="97" spans="1:7" ht="102" x14ac:dyDescent="0.25">
      <c r="A97" s="323" t="s">
        <v>302</v>
      </c>
      <c r="B97" s="317" t="s">
        <v>303</v>
      </c>
      <c r="C97" s="324">
        <v>1</v>
      </c>
      <c r="D97" s="325"/>
      <c r="E97" s="324">
        <v>1</v>
      </c>
      <c r="F97" s="308" t="s">
        <v>570</v>
      </c>
      <c r="G97" s="319" t="s">
        <v>366</v>
      </c>
    </row>
    <row r="98" spans="1:7" ht="102" x14ac:dyDescent="0.25">
      <c r="A98" s="323" t="s">
        <v>304</v>
      </c>
      <c r="B98" s="317" t="s">
        <v>305</v>
      </c>
      <c r="C98" s="324">
        <v>1</v>
      </c>
      <c r="D98" s="325"/>
      <c r="E98" s="324">
        <v>1</v>
      </c>
      <c r="F98" s="308" t="s">
        <v>570</v>
      </c>
      <c r="G98" s="319" t="s">
        <v>366</v>
      </c>
    </row>
    <row r="99" spans="1:7" ht="102" x14ac:dyDescent="0.25">
      <c r="A99" s="323" t="s">
        <v>306</v>
      </c>
      <c r="B99" s="317" t="s">
        <v>289</v>
      </c>
      <c r="C99" s="324">
        <v>1</v>
      </c>
      <c r="D99" s="325"/>
      <c r="E99" s="324">
        <v>1</v>
      </c>
      <c r="F99" s="308" t="s">
        <v>570</v>
      </c>
      <c r="G99" s="319" t="s">
        <v>366</v>
      </c>
    </row>
  </sheetData>
  <sheetProtection selectLockedCells="1" selectUnlockedCells="1"/>
  <mergeCells count="25"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99"/>
  <sheetViews>
    <sheetView topLeftCell="A7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5.28515625" style="14" customWidth="1"/>
    <col min="5" max="5" width="25.7109375" style="14" customWidth="1"/>
    <col min="6" max="6" width="17.710937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414" t="s">
        <v>548</v>
      </c>
      <c r="B1" s="406"/>
      <c r="C1" s="406"/>
      <c r="D1" s="406"/>
      <c r="E1" s="415" t="s">
        <v>541</v>
      </c>
      <c r="F1" s="403"/>
      <c r="G1" s="403"/>
    </row>
    <row r="2" spans="1:8" x14ac:dyDescent="0.25">
      <c r="F2" s="31"/>
      <c r="G2" s="28"/>
    </row>
    <row r="3" spans="1:8" ht="96" customHeight="1" x14ac:dyDescent="0.25">
      <c r="A3" s="69" t="s">
        <v>1</v>
      </c>
      <c r="B3" s="69" t="s">
        <v>13</v>
      </c>
      <c r="C3" s="69" t="s">
        <v>119</v>
      </c>
      <c r="D3" s="36" t="s">
        <v>14</v>
      </c>
      <c r="E3" s="69" t="s">
        <v>13</v>
      </c>
      <c r="F3" s="69" t="s">
        <v>120</v>
      </c>
      <c r="G3" s="36" t="s">
        <v>15</v>
      </c>
    </row>
    <row r="4" spans="1:8" s="30" customFormat="1" ht="78" customHeight="1" x14ac:dyDescent="0.25">
      <c r="A4" s="13" t="s">
        <v>16</v>
      </c>
      <c r="B4" s="37" t="s">
        <v>7</v>
      </c>
      <c r="C4" s="105" t="s">
        <v>307</v>
      </c>
      <c r="D4" s="73" t="s">
        <v>17</v>
      </c>
      <c r="E4" s="37" t="s">
        <v>7</v>
      </c>
      <c r="F4" s="74" t="s">
        <v>307</v>
      </c>
      <c r="G4" s="73" t="s">
        <v>17</v>
      </c>
    </row>
    <row r="5" spans="1:8" ht="75" customHeight="1" x14ac:dyDescent="0.25">
      <c r="A5" s="13" t="s">
        <v>18</v>
      </c>
      <c r="B5" s="37" t="s">
        <v>19</v>
      </c>
      <c r="C5" s="123" t="str">
        <f>'А.0. Общие сведения'!B6</f>
        <v>Администрация Каргасокского района</v>
      </c>
      <c r="D5" s="73" t="s">
        <v>20</v>
      </c>
      <c r="E5" s="37" t="s">
        <v>21</v>
      </c>
      <c r="F5" s="124" t="s">
        <v>151</v>
      </c>
      <c r="G5" s="73" t="s">
        <v>20</v>
      </c>
    </row>
    <row r="6" spans="1:8" ht="78" customHeight="1" x14ac:dyDescent="0.25">
      <c r="A6" s="13" t="s">
        <v>22</v>
      </c>
      <c r="B6" s="37" t="s">
        <v>23</v>
      </c>
      <c r="C6" s="124" t="s">
        <v>151</v>
      </c>
      <c r="D6" s="73" t="s">
        <v>20</v>
      </c>
      <c r="E6" s="37" t="s">
        <v>24</v>
      </c>
      <c r="F6" s="123" t="str">
        <f>'А.0. Общие сведения'!B6</f>
        <v>Администрация Каргасокского района</v>
      </c>
      <c r="G6" s="73" t="s">
        <v>20</v>
      </c>
    </row>
    <row r="7" spans="1:8" ht="102.75" customHeight="1" x14ac:dyDescent="0.25">
      <c r="A7" s="13" t="s">
        <v>25</v>
      </c>
      <c r="B7" s="37" t="s">
        <v>121</v>
      </c>
      <c r="C7" s="126" t="str">
        <f>'А.0. Общие сведения'!C3:F3</f>
        <v>Муниципальный контроль за предоставлением обязательного экземпляра муниципального образования «Каргасокский район» Томской области</v>
      </c>
      <c r="D7" s="73" t="s">
        <v>20</v>
      </c>
      <c r="E7" s="39"/>
      <c r="F7" s="40"/>
      <c r="G7" s="40"/>
    </row>
    <row r="8" spans="1:8" ht="161.25" customHeight="1" x14ac:dyDescent="0.25">
      <c r="A8" s="13" t="s">
        <v>26</v>
      </c>
      <c r="B8" s="37" t="s">
        <v>27</v>
      </c>
      <c r="C8" s="361" t="s">
        <v>554</v>
      </c>
      <c r="D8" s="73" t="s">
        <v>20</v>
      </c>
      <c r="E8" s="39"/>
      <c r="F8" s="40"/>
      <c r="G8" s="40"/>
      <c r="H8" s="122"/>
    </row>
    <row r="9" spans="1:8" ht="76.5" customHeight="1" x14ac:dyDescent="0.25">
      <c r="A9" s="13" t="s">
        <v>28</v>
      </c>
      <c r="B9" s="113" t="s">
        <v>85</v>
      </c>
      <c r="C9" s="111" t="s">
        <v>173</v>
      </c>
      <c r="D9" s="73" t="s">
        <v>17</v>
      </c>
      <c r="E9" s="37" t="s">
        <v>85</v>
      </c>
      <c r="F9" s="75" t="s">
        <v>173</v>
      </c>
      <c r="G9" s="73" t="s">
        <v>17</v>
      </c>
      <c r="H9" s="103"/>
    </row>
    <row r="10" spans="1:8" ht="132" customHeight="1" x14ac:dyDescent="0.25">
      <c r="A10" s="13" t="s">
        <v>29</v>
      </c>
      <c r="B10" s="37" t="s">
        <v>30</v>
      </c>
      <c r="C10" s="300" t="s">
        <v>578</v>
      </c>
      <c r="D10" s="73" t="s">
        <v>122</v>
      </c>
      <c r="E10" s="41" t="s">
        <v>31</v>
      </c>
      <c r="F10" s="300" t="s">
        <v>578</v>
      </c>
      <c r="G10" s="73" t="s">
        <v>122</v>
      </c>
    </row>
    <row r="11" spans="1:8" s="42" customFormat="1" ht="166.5" customHeight="1" x14ac:dyDescent="0.25">
      <c r="A11" s="13" t="s">
        <v>32</v>
      </c>
      <c r="B11" s="37" t="s">
        <v>33</v>
      </c>
      <c r="C11" s="300">
        <v>1</v>
      </c>
      <c r="D11" s="73" t="s">
        <v>136</v>
      </c>
      <c r="E11" s="41" t="s">
        <v>34</v>
      </c>
      <c r="F11" s="300">
        <v>1</v>
      </c>
      <c r="G11" s="73" t="s">
        <v>136</v>
      </c>
    </row>
    <row r="12" spans="1:8" s="42" customFormat="1" ht="90" customHeight="1" x14ac:dyDescent="0.25">
      <c r="A12" s="13" t="s">
        <v>35</v>
      </c>
      <c r="B12" s="37" t="s">
        <v>36</v>
      </c>
      <c r="C12" s="301"/>
      <c r="D12" s="73" t="s">
        <v>87</v>
      </c>
      <c r="E12" s="41" t="s">
        <v>37</v>
      </c>
      <c r="F12" s="301"/>
      <c r="G12" s="73" t="s">
        <v>87</v>
      </c>
    </row>
    <row r="13" spans="1:8" s="42" customFormat="1" ht="77.25" customHeight="1" x14ac:dyDescent="0.25">
      <c r="A13" s="13" t="s">
        <v>38</v>
      </c>
      <c r="B13" s="404"/>
      <c r="C13" s="405"/>
      <c r="D13" s="73" t="s">
        <v>39</v>
      </c>
      <c r="E13" s="41" t="s">
        <v>40</v>
      </c>
      <c r="F13" s="348" t="s">
        <v>174</v>
      </c>
      <c r="G13" s="73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133" t="s">
        <v>549</v>
      </c>
      <c r="B16" s="10"/>
      <c r="C16" s="10"/>
      <c r="D16" s="10"/>
      <c r="E16" s="46"/>
      <c r="F16" s="45"/>
      <c r="G16" s="45"/>
    </row>
    <row r="17" spans="1:7" s="42" customFormat="1" ht="15" x14ac:dyDescent="0.25">
      <c r="A17" s="47"/>
      <c r="B17" s="46"/>
      <c r="C17" s="46"/>
      <c r="D17" s="46"/>
      <c r="E17" s="46"/>
      <c r="F17" s="46"/>
      <c r="G17" s="46"/>
    </row>
    <row r="18" spans="1:7" ht="81.75" customHeight="1" x14ac:dyDescent="0.25">
      <c r="A18" s="66" t="s">
        <v>1</v>
      </c>
      <c r="B18" s="66" t="s">
        <v>41</v>
      </c>
      <c r="C18" s="392" t="s">
        <v>88</v>
      </c>
      <c r="D18" s="392"/>
      <c r="E18" s="392" t="s">
        <v>89</v>
      </c>
      <c r="F18" s="392"/>
      <c r="G18" s="392"/>
    </row>
    <row r="19" spans="1:7" ht="255" x14ac:dyDescent="0.25">
      <c r="A19" s="68"/>
      <c r="B19" s="67" t="s">
        <v>124</v>
      </c>
      <c r="C19" s="67" t="s">
        <v>42</v>
      </c>
      <c r="D19" s="67" t="s">
        <v>43</v>
      </c>
      <c r="E19" s="172" t="s">
        <v>540</v>
      </c>
      <c r="F19" s="67" t="s">
        <v>125</v>
      </c>
      <c r="G19" s="67" t="s">
        <v>92</v>
      </c>
    </row>
    <row r="20" spans="1:7" ht="15" x14ac:dyDescent="0.25">
      <c r="A20" s="68">
        <v>1</v>
      </c>
      <c r="B20" s="77" t="s">
        <v>334</v>
      </c>
      <c r="C20" s="48">
        <v>2</v>
      </c>
      <c r="D20" s="48"/>
      <c r="E20" s="48">
        <v>4</v>
      </c>
      <c r="F20" s="23"/>
      <c r="G20" s="23"/>
    </row>
    <row r="21" spans="1:7" ht="15" x14ac:dyDescent="0.25">
      <c r="A21" s="68">
        <v>2</v>
      </c>
      <c r="B21" s="77" t="s">
        <v>335</v>
      </c>
      <c r="C21" s="48">
        <v>2</v>
      </c>
      <c r="D21" s="48"/>
      <c r="E21" s="48">
        <v>4</v>
      </c>
      <c r="F21" s="23"/>
      <c r="G21" s="23"/>
    </row>
    <row r="22" spans="1:7" ht="15" x14ac:dyDescent="0.25">
      <c r="A22" s="28"/>
      <c r="B22" s="14"/>
      <c r="C22" s="14"/>
      <c r="F22" s="70"/>
      <c r="G22" s="70"/>
    </row>
    <row r="23" spans="1:7" ht="15" x14ac:dyDescent="0.25">
      <c r="A23" s="133" t="s">
        <v>550</v>
      </c>
      <c r="B23" s="133"/>
      <c r="C23" s="133"/>
      <c r="D23" s="133"/>
      <c r="E23" s="46"/>
      <c r="F23" s="45"/>
      <c r="G23" s="45"/>
    </row>
    <row r="24" spans="1:7" ht="15" x14ac:dyDescent="0.25">
      <c r="A24" s="47"/>
      <c r="B24" s="46"/>
      <c r="C24" s="46"/>
      <c r="D24" s="46"/>
      <c r="E24" s="46"/>
      <c r="F24" s="46"/>
      <c r="G24" s="46"/>
    </row>
    <row r="25" spans="1:7" ht="91.5" customHeight="1" x14ac:dyDescent="0.25">
      <c r="A25" s="302" t="s">
        <v>1</v>
      </c>
      <c r="B25" s="302" t="s">
        <v>45</v>
      </c>
      <c r="C25" s="401" t="s">
        <v>88</v>
      </c>
      <c r="D25" s="401"/>
      <c r="E25" s="402" t="s">
        <v>89</v>
      </c>
      <c r="F25" s="402"/>
      <c r="G25" s="402"/>
    </row>
    <row r="26" spans="1:7" ht="242.25" x14ac:dyDescent="0.25">
      <c r="A26" s="303"/>
      <c r="B26" s="304" t="s">
        <v>90</v>
      </c>
      <c r="C26" s="304" t="s">
        <v>46</v>
      </c>
      <c r="D26" s="304" t="s">
        <v>43</v>
      </c>
      <c r="E26" s="304" t="s">
        <v>126</v>
      </c>
      <c r="F26" s="304" t="s">
        <v>127</v>
      </c>
      <c r="G26" s="304" t="s">
        <v>91</v>
      </c>
    </row>
    <row r="27" spans="1:7" ht="15" customHeight="1" x14ac:dyDescent="0.25">
      <c r="A27" s="327" t="s">
        <v>144</v>
      </c>
      <c r="B27" s="413" t="s">
        <v>308</v>
      </c>
      <c r="C27" s="413"/>
      <c r="D27" s="413"/>
      <c r="E27" s="413"/>
      <c r="F27" s="413"/>
      <c r="G27" s="413"/>
    </row>
    <row r="28" spans="1:7" ht="63.75" customHeight="1" x14ac:dyDescent="0.25">
      <c r="A28" s="328" t="s">
        <v>81</v>
      </c>
      <c r="B28" s="329" t="s">
        <v>309</v>
      </c>
      <c r="C28" s="330">
        <v>1</v>
      </c>
      <c r="D28" s="330" t="s">
        <v>310</v>
      </c>
      <c r="E28" s="330">
        <v>1</v>
      </c>
      <c r="F28" s="308" t="s">
        <v>570</v>
      </c>
      <c r="G28" s="330" t="s">
        <v>366</v>
      </c>
    </row>
    <row r="29" spans="1:7" ht="102" x14ac:dyDescent="0.25">
      <c r="A29" s="328" t="s">
        <v>82</v>
      </c>
      <c r="B29" s="329" t="s">
        <v>251</v>
      </c>
      <c r="C29" s="330">
        <v>1</v>
      </c>
      <c r="D29" s="325" t="s">
        <v>310</v>
      </c>
      <c r="E29" s="330">
        <v>1</v>
      </c>
      <c r="F29" s="308" t="s">
        <v>570</v>
      </c>
      <c r="G29" s="330" t="s">
        <v>366</v>
      </c>
    </row>
    <row r="30" spans="1:7" ht="102" x14ac:dyDescent="0.25">
      <c r="A30" s="327" t="s">
        <v>145</v>
      </c>
      <c r="B30" s="331" t="s">
        <v>311</v>
      </c>
      <c r="C30" s="330">
        <v>1</v>
      </c>
      <c r="D30" s="330" t="s">
        <v>310</v>
      </c>
      <c r="E30" s="330">
        <v>1</v>
      </c>
      <c r="F30" s="308" t="s">
        <v>570</v>
      </c>
      <c r="G30" s="330" t="s">
        <v>366</v>
      </c>
    </row>
    <row r="31" spans="1:7" ht="102" x14ac:dyDescent="0.25">
      <c r="A31" s="328" t="s">
        <v>188</v>
      </c>
      <c r="B31" s="329" t="s">
        <v>255</v>
      </c>
      <c r="C31" s="330">
        <v>2</v>
      </c>
      <c r="D31" s="311"/>
      <c r="E31" s="330">
        <v>1</v>
      </c>
      <c r="F31" s="308" t="s">
        <v>570</v>
      </c>
      <c r="G31" s="330" t="s">
        <v>366</v>
      </c>
    </row>
    <row r="32" spans="1:7" ht="102" x14ac:dyDescent="0.25">
      <c r="A32" s="328" t="s">
        <v>191</v>
      </c>
      <c r="B32" s="329" t="s">
        <v>257</v>
      </c>
      <c r="C32" s="330">
        <v>2</v>
      </c>
      <c r="D32" s="311"/>
      <c r="E32" s="330">
        <v>1</v>
      </c>
      <c r="F32" s="308" t="s">
        <v>570</v>
      </c>
      <c r="G32" s="330" t="s">
        <v>366</v>
      </c>
    </row>
    <row r="33" spans="1:7" ht="102" x14ac:dyDescent="0.25">
      <c r="A33" s="328" t="s">
        <v>193</v>
      </c>
      <c r="B33" s="329" t="s">
        <v>259</v>
      </c>
      <c r="C33" s="330">
        <v>2</v>
      </c>
      <c r="D33" s="311"/>
      <c r="E33" s="330">
        <v>1</v>
      </c>
      <c r="F33" s="308" t="s">
        <v>570</v>
      </c>
      <c r="G33" s="330" t="s">
        <v>366</v>
      </c>
    </row>
    <row r="34" spans="1:7" ht="15" customHeight="1" x14ac:dyDescent="0.25">
      <c r="A34" s="327">
        <v>3</v>
      </c>
      <c r="B34" s="413" t="s">
        <v>312</v>
      </c>
      <c r="C34" s="413"/>
      <c r="D34" s="413"/>
      <c r="E34" s="413"/>
      <c r="F34" s="413"/>
      <c r="G34" s="413"/>
    </row>
    <row r="35" spans="1:7" ht="102" x14ac:dyDescent="0.25">
      <c r="A35" s="328" t="s">
        <v>196</v>
      </c>
      <c r="B35" s="329" t="s">
        <v>313</v>
      </c>
      <c r="C35" s="330">
        <v>1</v>
      </c>
      <c r="D35" s="325" t="s">
        <v>314</v>
      </c>
      <c r="E35" s="330">
        <v>1</v>
      </c>
      <c r="F35" s="308" t="s">
        <v>570</v>
      </c>
      <c r="G35" s="330" t="s">
        <v>366</v>
      </c>
    </row>
    <row r="36" spans="1:7" ht="102" x14ac:dyDescent="0.25">
      <c r="A36" s="328" t="s">
        <v>199</v>
      </c>
      <c r="B36" s="329" t="s">
        <v>315</v>
      </c>
      <c r="C36" s="330">
        <v>1</v>
      </c>
      <c r="D36" s="325" t="s">
        <v>314</v>
      </c>
      <c r="E36" s="330">
        <v>1</v>
      </c>
      <c r="F36" s="308" t="s">
        <v>570</v>
      </c>
      <c r="G36" s="330" t="s">
        <v>366</v>
      </c>
    </row>
    <row r="37" spans="1:7" ht="102" x14ac:dyDescent="0.25">
      <c r="A37" s="328" t="s">
        <v>201</v>
      </c>
      <c r="B37" s="329" t="s">
        <v>194</v>
      </c>
      <c r="C37" s="330">
        <v>2</v>
      </c>
      <c r="D37" s="311"/>
      <c r="E37" s="330">
        <v>1</v>
      </c>
      <c r="F37" s="308" t="s">
        <v>570</v>
      </c>
      <c r="G37" s="330" t="s">
        <v>366</v>
      </c>
    </row>
    <row r="38" spans="1:7" ht="15" customHeight="1" x14ac:dyDescent="0.25">
      <c r="A38" s="327" t="s">
        <v>162</v>
      </c>
      <c r="B38" s="413" t="s">
        <v>316</v>
      </c>
      <c r="C38" s="413"/>
      <c r="D38" s="413"/>
      <c r="E38" s="413"/>
      <c r="F38" s="413"/>
      <c r="G38" s="413"/>
    </row>
    <row r="39" spans="1:7" ht="102" x14ac:dyDescent="0.25">
      <c r="A39" s="328" t="s">
        <v>210</v>
      </c>
      <c r="B39" s="329" t="s">
        <v>236</v>
      </c>
      <c r="C39" s="330">
        <v>1</v>
      </c>
      <c r="D39" s="325" t="s">
        <v>237</v>
      </c>
      <c r="E39" s="330">
        <v>1</v>
      </c>
      <c r="F39" s="308" t="s">
        <v>570</v>
      </c>
      <c r="G39" s="330" t="s">
        <v>366</v>
      </c>
    </row>
    <row r="40" spans="1:7" ht="102" x14ac:dyDescent="0.25">
      <c r="A40" s="328" t="s">
        <v>212</v>
      </c>
      <c r="B40" s="329" t="s">
        <v>239</v>
      </c>
      <c r="C40" s="330">
        <v>1</v>
      </c>
      <c r="D40" s="325" t="s">
        <v>237</v>
      </c>
      <c r="E40" s="330">
        <v>1</v>
      </c>
      <c r="F40" s="308" t="s">
        <v>570</v>
      </c>
      <c r="G40" s="330" t="s">
        <v>366</v>
      </c>
    </row>
    <row r="41" spans="1:7" ht="15" customHeight="1" x14ac:dyDescent="0.25">
      <c r="A41" s="327" t="s">
        <v>317</v>
      </c>
      <c r="B41" s="413" t="s">
        <v>275</v>
      </c>
      <c r="C41" s="413"/>
      <c r="D41" s="413"/>
      <c r="E41" s="413"/>
      <c r="F41" s="413"/>
      <c r="G41" s="413"/>
    </row>
    <row r="42" spans="1:7" ht="102" x14ac:dyDescent="0.25">
      <c r="A42" s="328" t="s">
        <v>318</v>
      </c>
      <c r="B42" s="329" t="s">
        <v>277</v>
      </c>
      <c r="C42" s="330">
        <v>2</v>
      </c>
      <c r="D42" s="311"/>
      <c r="E42" s="330">
        <v>1</v>
      </c>
      <c r="F42" s="308" t="s">
        <v>570</v>
      </c>
      <c r="G42" s="330" t="s">
        <v>366</v>
      </c>
    </row>
    <row r="43" spans="1:7" ht="102" x14ac:dyDescent="0.25">
      <c r="A43" s="328" t="s">
        <v>319</v>
      </c>
      <c r="B43" s="329" t="s">
        <v>279</v>
      </c>
      <c r="C43" s="330">
        <v>2</v>
      </c>
      <c r="D43" s="311"/>
      <c r="E43" s="330">
        <v>1</v>
      </c>
      <c r="F43" s="308" t="s">
        <v>570</v>
      </c>
      <c r="G43" s="330" t="s">
        <v>366</v>
      </c>
    </row>
    <row r="44" spans="1:7" ht="102" x14ac:dyDescent="0.25">
      <c r="A44" s="328" t="s">
        <v>320</v>
      </c>
      <c r="B44" s="329" t="s">
        <v>321</v>
      </c>
      <c r="C44" s="330">
        <v>1</v>
      </c>
      <c r="D44" s="325" t="s">
        <v>282</v>
      </c>
      <c r="E44" s="330">
        <v>1</v>
      </c>
      <c r="F44" s="308" t="s">
        <v>570</v>
      </c>
      <c r="G44" s="330" t="s">
        <v>366</v>
      </c>
    </row>
    <row r="45" spans="1:7" ht="15" customHeight="1" x14ac:dyDescent="0.25">
      <c r="A45" s="322" t="s">
        <v>163</v>
      </c>
      <c r="B45" s="416" t="s">
        <v>283</v>
      </c>
      <c r="C45" s="416"/>
      <c r="D45" s="416"/>
      <c r="E45" s="416"/>
      <c r="F45" s="416"/>
      <c r="G45" s="416"/>
    </row>
    <row r="46" spans="1:7" ht="15" customHeight="1" x14ac:dyDescent="0.25">
      <c r="A46" s="322" t="s">
        <v>215</v>
      </c>
      <c r="B46" s="416" t="s">
        <v>285</v>
      </c>
      <c r="C46" s="416"/>
      <c r="D46" s="416"/>
      <c r="E46" s="416"/>
      <c r="F46" s="416"/>
      <c r="G46" s="416"/>
    </row>
    <row r="47" spans="1:7" ht="51" customHeight="1" x14ac:dyDescent="0.25">
      <c r="A47" s="323" t="s">
        <v>322</v>
      </c>
      <c r="B47" s="317" t="s">
        <v>287</v>
      </c>
      <c r="C47" s="324">
        <v>1</v>
      </c>
      <c r="D47" s="321"/>
      <c r="E47" s="324">
        <v>1</v>
      </c>
      <c r="F47" s="308" t="s">
        <v>570</v>
      </c>
      <c r="G47" s="319" t="s">
        <v>366</v>
      </c>
    </row>
    <row r="48" spans="1:7" ht="102" x14ac:dyDescent="0.25">
      <c r="A48" s="323" t="s">
        <v>323</v>
      </c>
      <c r="B48" s="317" t="s">
        <v>289</v>
      </c>
      <c r="C48" s="324">
        <v>1</v>
      </c>
      <c r="D48" s="325"/>
      <c r="E48" s="324">
        <v>1</v>
      </c>
      <c r="F48" s="308" t="s">
        <v>570</v>
      </c>
      <c r="G48" s="319" t="s">
        <v>366</v>
      </c>
    </row>
    <row r="49" spans="1:7" ht="15" customHeight="1" x14ac:dyDescent="0.25">
      <c r="A49" s="322" t="s">
        <v>217</v>
      </c>
      <c r="B49" s="416" t="s">
        <v>291</v>
      </c>
      <c r="C49" s="416"/>
      <c r="D49" s="416"/>
      <c r="E49" s="416"/>
      <c r="F49" s="416"/>
      <c r="G49" s="416"/>
    </row>
    <row r="50" spans="1:7" ht="102" x14ac:dyDescent="0.25">
      <c r="A50" s="323" t="s">
        <v>324</v>
      </c>
      <c r="B50" s="317" t="s">
        <v>287</v>
      </c>
      <c r="C50" s="324">
        <v>1</v>
      </c>
      <c r="D50" s="326"/>
      <c r="E50" s="324">
        <v>1</v>
      </c>
      <c r="F50" s="308" t="s">
        <v>570</v>
      </c>
      <c r="G50" s="319" t="s">
        <v>366</v>
      </c>
    </row>
    <row r="51" spans="1:7" ht="102" x14ac:dyDescent="0.25">
      <c r="A51" s="323" t="s">
        <v>325</v>
      </c>
      <c r="B51" s="317" t="s">
        <v>289</v>
      </c>
      <c r="C51" s="324">
        <v>1</v>
      </c>
      <c r="D51" s="325"/>
      <c r="E51" s="324">
        <v>1</v>
      </c>
      <c r="F51" s="308" t="s">
        <v>570</v>
      </c>
      <c r="G51" s="319" t="s">
        <v>366</v>
      </c>
    </row>
    <row r="52" spans="1:7" ht="15" x14ac:dyDescent="0.25">
      <c r="A52" s="322" t="s">
        <v>164</v>
      </c>
      <c r="B52" s="416" t="s">
        <v>295</v>
      </c>
      <c r="C52" s="416"/>
      <c r="D52" s="416"/>
      <c r="E52" s="416"/>
      <c r="F52" s="416"/>
      <c r="G52" s="416"/>
    </row>
    <row r="53" spans="1:7" ht="102" x14ac:dyDescent="0.25">
      <c r="A53" s="323" t="s">
        <v>220</v>
      </c>
      <c r="B53" s="317" t="s">
        <v>297</v>
      </c>
      <c r="C53" s="324">
        <v>1</v>
      </c>
      <c r="D53" s="325"/>
      <c r="E53" s="324">
        <v>1</v>
      </c>
      <c r="F53" s="308" t="s">
        <v>570</v>
      </c>
      <c r="G53" s="319" t="s">
        <v>366</v>
      </c>
    </row>
    <row r="54" spans="1:7" ht="15" customHeight="1" x14ac:dyDescent="0.25">
      <c r="A54" s="323" t="s">
        <v>222</v>
      </c>
      <c r="B54" s="317" t="s">
        <v>299</v>
      </c>
      <c r="C54" s="324">
        <v>1</v>
      </c>
      <c r="D54" s="325"/>
      <c r="E54" s="324">
        <v>1</v>
      </c>
      <c r="F54" s="308" t="s">
        <v>570</v>
      </c>
      <c r="G54" s="319" t="s">
        <v>366</v>
      </c>
    </row>
    <row r="55" spans="1:7" ht="102" x14ac:dyDescent="0.25">
      <c r="A55" s="323" t="s">
        <v>326</v>
      </c>
      <c r="B55" s="317" t="s">
        <v>301</v>
      </c>
      <c r="C55" s="324">
        <v>1</v>
      </c>
      <c r="D55" s="325"/>
      <c r="E55" s="324">
        <v>1</v>
      </c>
      <c r="F55" s="308" t="s">
        <v>570</v>
      </c>
      <c r="G55" s="319" t="s">
        <v>366</v>
      </c>
    </row>
    <row r="56" spans="1:7" ht="51" customHeight="1" x14ac:dyDescent="0.25">
      <c r="A56" s="323" t="s">
        <v>327</v>
      </c>
      <c r="B56" s="317" t="s">
        <v>303</v>
      </c>
      <c r="C56" s="324">
        <v>1</v>
      </c>
      <c r="D56" s="325"/>
      <c r="E56" s="324">
        <v>1</v>
      </c>
      <c r="F56" s="308" t="s">
        <v>570</v>
      </c>
      <c r="G56" s="319" t="s">
        <v>366</v>
      </c>
    </row>
    <row r="57" spans="1:7" ht="15" customHeight="1" x14ac:dyDescent="0.25">
      <c r="A57" s="323" t="s">
        <v>328</v>
      </c>
      <c r="B57" s="317" t="s">
        <v>305</v>
      </c>
      <c r="C57" s="324">
        <v>1</v>
      </c>
      <c r="D57" s="325"/>
      <c r="E57" s="324">
        <v>1</v>
      </c>
      <c r="F57" s="308" t="s">
        <v>570</v>
      </c>
      <c r="G57" s="319" t="s">
        <v>366</v>
      </c>
    </row>
    <row r="58" spans="1:7" ht="102" x14ac:dyDescent="0.25">
      <c r="A58" s="323" t="s">
        <v>329</v>
      </c>
      <c r="B58" s="317" t="s">
        <v>289</v>
      </c>
      <c r="C58" s="324">
        <v>1</v>
      </c>
      <c r="D58" s="325"/>
      <c r="E58" s="324">
        <v>1</v>
      </c>
      <c r="F58" s="308" t="s">
        <v>570</v>
      </c>
      <c r="G58" s="319" t="s">
        <v>366</v>
      </c>
    </row>
    <row r="59" spans="1:7" ht="102" x14ac:dyDescent="0.25">
      <c r="A59" s="316" t="s">
        <v>232</v>
      </c>
      <c r="B59" s="317" t="s">
        <v>233</v>
      </c>
      <c r="C59" s="318">
        <v>2</v>
      </c>
      <c r="D59" s="311"/>
      <c r="E59" s="318">
        <v>1</v>
      </c>
      <c r="F59" s="308" t="s">
        <v>570</v>
      </c>
      <c r="G59" s="319" t="s">
        <v>366</v>
      </c>
    </row>
    <row r="60" spans="1:7" ht="15" customHeight="1" x14ac:dyDescent="0.25">
      <c r="A60" s="320" t="s">
        <v>167</v>
      </c>
      <c r="B60" s="398" t="s">
        <v>234</v>
      </c>
      <c r="C60" s="399"/>
      <c r="D60" s="399"/>
      <c r="E60" s="399"/>
      <c r="F60" s="399"/>
      <c r="G60" s="400"/>
    </row>
    <row r="61" spans="1:7" ht="102" x14ac:dyDescent="0.25">
      <c r="A61" s="316" t="s">
        <v>235</v>
      </c>
      <c r="B61" s="317" t="s">
        <v>236</v>
      </c>
      <c r="C61" s="318">
        <v>1</v>
      </c>
      <c r="D61" s="321" t="s">
        <v>237</v>
      </c>
      <c r="E61" s="318">
        <v>1</v>
      </c>
      <c r="F61" s="308" t="s">
        <v>570</v>
      </c>
      <c r="G61" s="319" t="s">
        <v>366</v>
      </c>
    </row>
    <row r="62" spans="1:7" ht="102" x14ac:dyDescent="0.25">
      <c r="A62" s="316" t="s">
        <v>238</v>
      </c>
      <c r="B62" s="317" t="s">
        <v>239</v>
      </c>
      <c r="C62" s="318">
        <v>1</v>
      </c>
      <c r="D62" s="321" t="s">
        <v>237</v>
      </c>
      <c r="E62" s="318">
        <v>1</v>
      </c>
      <c r="F62" s="308" t="s">
        <v>570</v>
      </c>
      <c r="G62" s="319" t="s">
        <v>366</v>
      </c>
    </row>
    <row r="63" spans="1:7" ht="15" customHeight="1" x14ac:dyDescent="0.25">
      <c r="A63" s="320" t="s">
        <v>168</v>
      </c>
      <c r="B63" s="398" t="s">
        <v>240</v>
      </c>
      <c r="C63" s="399"/>
      <c r="D63" s="399"/>
      <c r="E63" s="399"/>
      <c r="F63" s="399"/>
      <c r="G63" s="400"/>
    </row>
    <row r="64" spans="1:7" ht="15" customHeight="1" x14ac:dyDescent="0.25">
      <c r="A64" s="320" t="s">
        <v>241</v>
      </c>
      <c r="B64" s="398" t="s">
        <v>242</v>
      </c>
      <c r="C64" s="399"/>
      <c r="D64" s="399"/>
      <c r="E64" s="399"/>
      <c r="F64" s="399"/>
      <c r="G64" s="400"/>
    </row>
    <row r="65" spans="1:7" ht="102" x14ac:dyDescent="0.25">
      <c r="A65" s="316" t="s">
        <v>243</v>
      </c>
      <c r="B65" s="317" t="s">
        <v>244</v>
      </c>
      <c r="C65" s="318">
        <v>1</v>
      </c>
      <c r="D65" s="321" t="s">
        <v>245</v>
      </c>
      <c r="E65" s="318">
        <v>1</v>
      </c>
      <c r="F65" s="308" t="s">
        <v>570</v>
      </c>
      <c r="G65" s="319" t="s">
        <v>366</v>
      </c>
    </row>
    <row r="66" spans="1:7" ht="102" x14ac:dyDescent="0.25">
      <c r="A66" s="316" t="s">
        <v>246</v>
      </c>
      <c r="B66" s="317" t="s">
        <v>247</v>
      </c>
      <c r="C66" s="318">
        <v>1</v>
      </c>
      <c r="D66" s="321" t="s">
        <v>245</v>
      </c>
      <c r="E66" s="318">
        <v>1</v>
      </c>
      <c r="F66" s="308" t="s">
        <v>570</v>
      </c>
      <c r="G66" s="319" t="s">
        <v>366</v>
      </c>
    </row>
    <row r="67" spans="1:7" ht="102" x14ac:dyDescent="0.25">
      <c r="A67" s="316" t="s">
        <v>248</v>
      </c>
      <c r="B67" s="317" t="s">
        <v>249</v>
      </c>
      <c r="C67" s="318">
        <v>2</v>
      </c>
      <c r="D67" s="311"/>
      <c r="E67" s="318">
        <v>1</v>
      </c>
      <c r="F67" s="308" t="s">
        <v>570</v>
      </c>
      <c r="G67" s="319" t="s">
        <v>366</v>
      </c>
    </row>
    <row r="68" spans="1:7" ht="102" x14ac:dyDescent="0.25">
      <c r="A68" s="316" t="s">
        <v>250</v>
      </c>
      <c r="B68" s="317" t="s">
        <v>251</v>
      </c>
      <c r="C68" s="318">
        <v>2</v>
      </c>
      <c r="D68" s="311"/>
      <c r="E68" s="318">
        <v>1</v>
      </c>
      <c r="F68" s="308" t="s">
        <v>570</v>
      </c>
      <c r="G68" s="319" t="s">
        <v>366</v>
      </c>
    </row>
    <row r="69" spans="1:7" ht="102" x14ac:dyDescent="0.25">
      <c r="A69" s="316" t="s">
        <v>252</v>
      </c>
      <c r="B69" s="317" t="s">
        <v>253</v>
      </c>
      <c r="C69" s="318">
        <v>2</v>
      </c>
      <c r="D69" s="311"/>
      <c r="E69" s="318">
        <v>1</v>
      </c>
      <c r="F69" s="308" t="s">
        <v>570</v>
      </c>
      <c r="G69" s="319" t="s">
        <v>366</v>
      </c>
    </row>
    <row r="70" spans="1:7" ht="102" x14ac:dyDescent="0.25">
      <c r="A70" s="316" t="s">
        <v>254</v>
      </c>
      <c r="B70" s="317" t="s">
        <v>255</v>
      </c>
      <c r="C70" s="318">
        <v>2</v>
      </c>
      <c r="D70" s="311"/>
      <c r="E70" s="318">
        <v>1</v>
      </c>
      <c r="F70" s="308" t="s">
        <v>570</v>
      </c>
      <c r="G70" s="319" t="s">
        <v>366</v>
      </c>
    </row>
    <row r="71" spans="1:7" ht="102" x14ac:dyDescent="0.25">
      <c r="A71" s="316" t="s">
        <v>256</v>
      </c>
      <c r="B71" s="317" t="s">
        <v>257</v>
      </c>
      <c r="C71" s="318">
        <v>2</v>
      </c>
      <c r="D71" s="311"/>
      <c r="E71" s="318">
        <v>1</v>
      </c>
      <c r="F71" s="308" t="s">
        <v>570</v>
      </c>
      <c r="G71" s="319" t="s">
        <v>366</v>
      </c>
    </row>
    <row r="72" spans="1:7" ht="102" x14ac:dyDescent="0.25">
      <c r="A72" s="316" t="s">
        <v>258</v>
      </c>
      <c r="B72" s="317" t="s">
        <v>259</v>
      </c>
      <c r="C72" s="318">
        <v>2</v>
      </c>
      <c r="D72" s="311"/>
      <c r="E72" s="318">
        <v>1</v>
      </c>
      <c r="F72" s="308" t="s">
        <v>570</v>
      </c>
      <c r="G72" s="319" t="s">
        <v>366</v>
      </c>
    </row>
    <row r="73" spans="1:7" ht="15" customHeight="1" x14ac:dyDescent="0.25">
      <c r="A73" s="320" t="s">
        <v>260</v>
      </c>
      <c r="B73" s="398" t="s">
        <v>261</v>
      </c>
      <c r="C73" s="399"/>
      <c r="D73" s="399"/>
      <c r="E73" s="399"/>
      <c r="F73" s="399"/>
      <c r="G73" s="400"/>
    </row>
    <row r="74" spans="1:7" ht="102" x14ac:dyDescent="0.25">
      <c r="A74" s="316" t="s">
        <v>262</v>
      </c>
      <c r="B74" s="317" t="s">
        <v>263</v>
      </c>
      <c r="C74" s="318">
        <v>2</v>
      </c>
      <c r="D74" s="311"/>
      <c r="E74" s="318">
        <v>1</v>
      </c>
      <c r="F74" s="308" t="s">
        <v>570</v>
      </c>
      <c r="G74" s="319" t="s">
        <v>366</v>
      </c>
    </row>
    <row r="75" spans="1:7" ht="102" x14ac:dyDescent="0.25">
      <c r="A75" s="316" t="s">
        <v>264</v>
      </c>
      <c r="B75" s="317" t="s">
        <v>175</v>
      </c>
      <c r="C75" s="318">
        <v>2</v>
      </c>
      <c r="D75" s="311"/>
      <c r="E75" s="318">
        <v>1</v>
      </c>
      <c r="F75" s="308" t="s">
        <v>570</v>
      </c>
      <c r="G75" s="319" t="s">
        <v>366</v>
      </c>
    </row>
    <row r="76" spans="1:7" ht="102" x14ac:dyDescent="0.25">
      <c r="A76" s="316" t="s">
        <v>265</v>
      </c>
      <c r="B76" s="317" t="s">
        <v>182</v>
      </c>
      <c r="C76" s="318">
        <v>2</v>
      </c>
      <c r="D76" s="311"/>
      <c r="E76" s="318">
        <v>1</v>
      </c>
      <c r="F76" s="308" t="s">
        <v>570</v>
      </c>
      <c r="G76" s="319" t="s">
        <v>366</v>
      </c>
    </row>
    <row r="77" spans="1:7" ht="15" customHeight="1" x14ac:dyDescent="0.25">
      <c r="A77" s="320" t="s">
        <v>266</v>
      </c>
      <c r="B77" s="398" t="s">
        <v>267</v>
      </c>
      <c r="C77" s="399"/>
      <c r="D77" s="399"/>
      <c r="E77" s="399"/>
      <c r="F77" s="399"/>
      <c r="G77" s="400"/>
    </row>
    <row r="78" spans="1:7" ht="102" x14ac:dyDescent="0.25">
      <c r="A78" s="316" t="s">
        <v>268</v>
      </c>
      <c r="B78" s="317" t="s">
        <v>175</v>
      </c>
      <c r="C78" s="318">
        <v>2</v>
      </c>
      <c r="D78" s="311"/>
      <c r="E78" s="318">
        <v>1</v>
      </c>
      <c r="F78" s="308" t="s">
        <v>570</v>
      </c>
      <c r="G78" s="319" t="s">
        <v>366</v>
      </c>
    </row>
    <row r="79" spans="1:7" ht="102" x14ac:dyDescent="0.25">
      <c r="A79" s="316" t="s">
        <v>269</v>
      </c>
      <c r="B79" s="317" t="s">
        <v>182</v>
      </c>
      <c r="C79" s="318">
        <v>2</v>
      </c>
      <c r="D79" s="311"/>
      <c r="E79" s="318">
        <v>1</v>
      </c>
      <c r="F79" s="308" t="s">
        <v>570</v>
      </c>
      <c r="G79" s="319" t="s">
        <v>366</v>
      </c>
    </row>
    <row r="80" spans="1:7" ht="102" x14ac:dyDescent="0.25">
      <c r="A80" s="316" t="s">
        <v>270</v>
      </c>
      <c r="B80" s="317" t="s">
        <v>271</v>
      </c>
      <c r="C80" s="318">
        <v>1</v>
      </c>
      <c r="D80" s="321" t="s">
        <v>272</v>
      </c>
      <c r="E80" s="318">
        <v>1</v>
      </c>
      <c r="F80" s="308" t="s">
        <v>570</v>
      </c>
      <c r="G80" s="319" t="s">
        <v>366</v>
      </c>
    </row>
    <row r="81" spans="1:7" ht="102" x14ac:dyDescent="0.25">
      <c r="A81" s="316" t="s">
        <v>273</v>
      </c>
      <c r="B81" s="317" t="s">
        <v>274</v>
      </c>
      <c r="C81" s="318">
        <v>2</v>
      </c>
      <c r="D81" s="311"/>
      <c r="E81" s="318">
        <v>1</v>
      </c>
      <c r="F81" s="308" t="s">
        <v>570</v>
      </c>
      <c r="G81" s="319" t="s">
        <v>366</v>
      </c>
    </row>
    <row r="82" spans="1:7" ht="15" customHeight="1" x14ac:dyDescent="0.25">
      <c r="A82" s="320" t="s">
        <v>169</v>
      </c>
      <c r="B82" s="398" t="s">
        <v>275</v>
      </c>
      <c r="C82" s="399"/>
      <c r="D82" s="399"/>
      <c r="E82" s="399"/>
      <c r="F82" s="399"/>
      <c r="G82" s="400"/>
    </row>
    <row r="83" spans="1:7" ht="102" x14ac:dyDescent="0.25">
      <c r="A83" s="316" t="s">
        <v>276</v>
      </c>
      <c r="B83" s="317" t="s">
        <v>277</v>
      </c>
      <c r="C83" s="318">
        <v>2</v>
      </c>
      <c r="D83" s="311"/>
      <c r="E83" s="318">
        <v>1</v>
      </c>
      <c r="F83" s="308" t="s">
        <v>570</v>
      </c>
      <c r="G83" s="319" t="s">
        <v>366</v>
      </c>
    </row>
    <row r="84" spans="1:7" ht="102" x14ac:dyDescent="0.25">
      <c r="A84" s="316" t="s">
        <v>278</v>
      </c>
      <c r="B84" s="317" t="s">
        <v>279</v>
      </c>
      <c r="C84" s="318">
        <v>2</v>
      </c>
      <c r="D84" s="311"/>
      <c r="E84" s="318">
        <v>1</v>
      </c>
      <c r="F84" s="308" t="s">
        <v>570</v>
      </c>
      <c r="G84" s="319" t="s">
        <v>366</v>
      </c>
    </row>
    <row r="85" spans="1:7" ht="102" x14ac:dyDescent="0.25">
      <c r="A85" s="316" t="s">
        <v>280</v>
      </c>
      <c r="B85" s="317" t="s">
        <v>281</v>
      </c>
      <c r="C85" s="318">
        <v>1</v>
      </c>
      <c r="D85" s="321" t="s">
        <v>282</v>
      </c>
      <c r="E85" s="318">
        <v>1</v>
      </c>
      <c r="F85" s="308" t="s">
        <v>570</v>
      </c>
      <c r="G85" s="319" t="s">
        <v>366</v>
      </c>
    </row>
    <row r="86" spans="1:7" ht="15" customHeight="1" x14ac:dyDescent="0.25">
      <c r="A86" s="322" t="s">
        <v>170</v>
      </c>
      <c r="B86" s="398" t="s">
        <v>283</v>
      </c>
      <c r="C86" s="399"/>
      <c r="D86" s="399"/>
      <c r="E86" s="399"/>
      <c r="F86" s="399"/>
      <c r="G86" s="400"/>
    </row>
    <row r="87" spans="1:7" ht="15" customHeight="1" x14ac:dyDescent="0.25">
      <c r="A87" s="322" t="s">
        <v>284</v>
      </c>
      <c r="B87" s="398" t="s">
        <v>285</v>
      </c>
      <c r="C87" s="399"/>
      <c r="D87" s="399"/>
      <c r="E87" s="399"/>
      <c r="F87" s="399"/>
      <c r="G87" s="400"/>
    </row>
    <row r="88" spans="1:7" ht="102" x14ac:dyDescent="0.25">
      <c r="A88" s="323" t="s">
        <v>286</v>
      </c>
      <c r="B88" s="317" t="s">
        <v>287</v>
      </c>
      <c r="C88" s="324">
        <v>1</v>
      </c>
      <c r="D88" s="321"/>
      <c r="E88" s="324">
        <v>1</v>
      </c>
      <c r="F88" s="308" t="s">
        <v>570</v>
      </c>
      <c r="G88" s="319" t="s">
        <v>366</v>
      </c>
    </row>
    <row r="89" spans="1:7" ht="102" x14ac:dyDescent="0.25">
      <c r="A89" s="323" t="s">
        <v>288</v>
      </c>
      <c r="B89" s="317" t="s">
        <v>289</v>
      </c>
      <c r="C89" s="324">
        <v>1</v>
      </c>
      <c r="D89" s="325"/>
      <c r="E89" s="324">
        <v>1</v>
      </c>
      <c r="F89" s="308" t="s">
        <v>570</v>
      </c>
      <c r="G89" s="319" t="s">
        <v>366</v>
      </c>
    </row>
    <row r="90" spans="1:7" ht="15" customHeight="1" x14ac:dyDescent="0.25">
      <c r="A90" s="322" t="s">
        <v>290</v>
      </c>
      <c r="B90" s="398" t="s">
        <v>291</v>
      </c>
      <c r="C90" s="399"/>
      <c r="D90" s="399"/>
      <c r="E90" s="399"/>
      <c r="F90" s="399"/>
      <c r="G90" s="400"/>
    </row>
    <row r="91" spans="1:7" ht="102" x14ac:dyDescent="0.25">
      <c r="A91" s="323" t="s">
        <v>292</v>
      </c>
      <c r="B91" s="317" t="s">
        <v>287</v>
      </c>
      <c r="C91" s="324">
        <v>1</v>
      </c>
      <c r="D91" s="326"/>
      <c r="E91" s="324">
        <v>1</v>
      </c>
      <c r="F91" s="308" t="s">
        <v>570</v>
      </c>
      <c r="G91" s="319" t="s">
        <v>366</v>
      </c>
    </row>
    <row r="92" spans="1:7" ht="102" x14ac:dyDescent="0.25">
      <c r="A92" s="323" t="s">
        <v>293</v>
      </c>
      <c r="B92" s="317" t="s">
        <v>289</v>
      </c>
      <c r="C92" s="324">
        <v>1</v>
      </c>
      <c r="D92" s="325"/>
      <c r="E92" s="324">
        <v>1</v>
      </c>
      <c r="F92" s="308" t="s">
        <v>570</v>
      </c>
      <c r="G92" s="319" t="s">
        <v>366</v>
      </c>
    </row>
    <row r="93" spans="1:7" ht="15" x14ac:dyDescent="0.25">
      <c r="A93" s="322" t="s">
        <v>294</v>
      </c>
      <c r="B93" s="398" t="s">
        <v>295</v>
      </c>
      <c r="C93" s="399"/>
      <c r="D93" s="399"/>
      <c r="E93" s="399"/>
      <c r="F93" s="399"/>
      <c r="G93" s="400"/>
    </row>
    <row r="94" spans="1:7" ht="102" x14ac:dyDescent="0.25">
      <c r="A94" s="323" t="s">
        <v>296</v>
      </c>
      <c r="B94" s="317" t="s">
        <v>297</v>
      </c>
      <c r="C94" s="324">
        <v>1</v>
      </c>
      <c r="D94" s="325"/>
      <c r="E94" s="324">
        <v>1</v>
      </c>
      <c r="F94" s="308" t="s">
        <v>570</v>
      </c>
      <c r="G94" s="319" t="s">
        <v>366</v>
      </c>
    </row>
    <row r="95" spans="1:7" ht="102" x14ac:dyDescent="0.25">
      <c r="A95" s="323" t="s">
        <v>298</v>
      </c>
      <c r="B95" s="317" t="s">
        <v>299</v>
      </c>
      <c r="C95" s="324">
        <v>1</v>
      </c>
      <c r="D95" s="325"/>
      <c r="E95" s="324">
        <v>1</v>
      </c>
      <c r="F95" s="308" t="s">
        <v>570</v>
      </c>
      <c r="G95" s="319" t="s">
        <v>366</v>
      </c>
    </row>
    <row r="96" spans="1:7" ht="102" x14ac:dyDescent="0.25">
      <c r="A96" s="323" t="s">
        <v>300</v>
      </c>
      <c r="B96" s="317" t="s">
        <v>301</v>
      </c>
      <c r="C96" s="324">
        <v>1</v>
      </c>
      <c r="D96" s="325"/>
      <c r="E96" s="324">
        <v>1</v>
      </c>
      <c r="F96" s="308" t="s">
        <v>570</v>
      </c>
      <c r="G96" s="319" t="s">
        <v>366</v>
      </c>
    </row>
    <row r="97" spans="1:7" ht="102" x14ac:dyDescent="0.25">
      <c r="A97" s="323" t="s">
        <v>302</v>
      </c>
      <c r="B97" s="317" t="s">
        <v>303</v>
      </c>
      <c r="C97" s="324">
        <v>1</v>
      </c>
      <c r="D97" s="325"/>
      <c r="E97" s="324">
        <v>1</v>
      </c>
      <c r="F97" s="308" t="s">
        <v>570</v>
      </c>
      <c r="G97" s="319" t="s">
        <v>366</v>
      </c>
    </row>
    <row r="98" spans="1:7" ht="102" x14ac:dyDescent="0.25">
      <c r="A98" s="323" t="s">
        <v>304</v>
      </c>
      <c r="B98" s="317" t="s">
        <v>305</v>
      </c>
      <c r="C98" s="324">
        <v>1</v>
      </c>
      <c r="D98" s="325"/>
      <c r="E98" s="324">
        <v>1</v>
      </c>
      <c r="F98" s="308" t="s">
        <v>570</v>
      </c>
      <c r="G98" s="319" t="s">
        <v>366</v>
      </c>
    </row>
    <row r="99" spans="1:7" ht="102" x14ac:dyDescent="0.25">
      <c r="A99" s="323" t="s">
        <v>306</v>
      </c>
      <c r="B99" s="317" t="s">
        <v>289</v>
      </c>
      <c r="C99" s="324">
        <v>1</v>
      </c>
      <c r="D99" s="325"/>
      <c r="E99" s="324">
        <v>1</v>
      </c>
      <c r="F99" s="308" t="s">
        <v>570</v>
      </c>
      <c r="G99" s="319" t="s">
        <v>366</v>
      </c>
    </row>
  </sheetData>
  <sheetProtection selectLockedCells="1" selectUnlockedCells="1"/>
  <mergeCells count="25"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102"/>
  <sheetViews>
    <sheetView topLeftCell="A4" zoomScale="90" zoomScaleNormal="90" workbookViewId="0">
      <selection activeCell="C9" sqref="C9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1.85546875" style="14" customWidth="1"/>
    <col min="5" max="5" width="25.7109375" style="14" customWidth="1"/>
    <col min="6" max="6" width="20.2851562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423" t="s">
        <v>551</v>
      </c>
      <c r="B1" s="423"/>
      <c r="C1" s="423"/>
      <c r="D1" s="423"/>
      <c r="E1" s="424" t="s">
        <v>542</v>
      </c>
      <c r="F1" s="424"/>
      <c r="G1" s="424"/>
    </row>
    <row r="2" spans="1:8" thickBot="1" x14ac:dyDescent="0.3">
      <c r="A2" s="176"/>
      <c r="B2" s="177"/>
      <c r="C2" s="177"/>
      <c r="D2" s="178"/>
      <c r="E2" s="178"/>
      <c r="F2" s="176"/>
      <c r="G2" s="177"/>
    </row>
    <row r="3" spans="1:8" ht="96" customHeight="1" thickBot="1" x14ac:dyDescent="0.3">
      <c r="A3" s="179" t="s">
        <v>1</v>
      </c>
      <c r="B3" s="179" t="s">
        <v>13</v>
      </c>
      <c r="C3" s="179" t="s">
        <v>119</v>
      </c>
      <c r="D3" s="180" t="s">
        <v>14</v>
      </c>
      <c r="E3" s="179" t="s">
        <v>13</v>
      </c>
      <c r="F3" s="179" t="s">
        <v>120</v>
      </c>
      <c r="G3" s="180" t="s">
        <v>15</v>
      </c>
    </row>
    <row r="4" spans="1:8" s="30" customFormat="1" ht="93.75" customHeight="1" thickBot="1" x14ac:dyDescent="0.3">
      <c r="A4" s="181">
        <v>1</v>
      </c>
      <c r="B4" s="179">
        <v>2</v>
      </c>
      <c r="C4" s="182">
        <v>3</v>
      </c>
      <c r="D4" s="180">
        <v>4</v>
      </c>
      <c r="E4" s="182">
        <v>5</v>
      </c>
      <c r="F4" s="179">
        <v>6</v>
      </c>
      <c r="G4" s="183">
        <v>7</v>
      </c>
    </row>
    <row r="5" spans="1:8" ht="75" customHeight="1" x14ac:dyDescent="0.25">
      <c r="A5" s="184" t="s">
        <v>16</v>
      </c>
      <c r="B5" s="185" t="s">
        <v>7</v>
      </c>
      <c r="C5" s="80" t="s">
        <v>474</v>
      </c>
      <c r="D5" s="186" t="s">
        <v>17</v>
      </c>
      <c r="E5" s="185" t="s">
        <v>7</v>
      </c>
      <c r="F5" s="80" t="s">
        <v>474</v>
      </c>
      <c r="G5" s="187" t="s">
        <v>17</v>
      </c>
    </row>
    <row r="6" spans="1:8" ht="78" customHeight="1" x14ac:dyDescent="0.25">
      <c r="A6" s="188" t="s">
        <v>18</v>
      </c>
      <c r="B6" s="189" t="s">
        <v>19</v>
      </c>
      <c r="C6" s="190" t="s">
        <v>370</v>
      </c>
      <c r="D6" s="191" t="s">
        <v>20</v>
      </c>
      <c r="E6" s="189" t="s">
        <v>21</v>
      </c>
      <c r="F6" s="189" t="s">
        <v>151</v>
      </c>
      <c r="G6" s="192" t="s">
        <v>20</v>
      </c>
    </row>
    <row r="7" spans="1:8" ht="102.75" customHeight="1" x14ac:dyDescent="0.25">
      <c r="A7" s="188" t="s">
        <v>22</v>
      </c>
      <c r="B7" s="189" t="s">
        <v>23</v>
      </c>
      <c r="C7" s="189" t="s">
        <v>151</v>
      </c>
      <c r="D7" s="191" t="s">
        <v>20</v>
      </c>
      <c r="E7" s="189" t="s">
        <v>24</v>
      </c>
      <c r="F7" s="190" t="s">
        <v>370</v>
      </c>
      <c r="G7" s="192" t="s">
        <v>20</v>
      </c>
    </row>
    <row r="8" spans="1:8" ht="101.25" customHeight="1" x14ac:dyDescent="0.25">
      <c r="A8" s="188" t="s">
        <v>25</v>
      </c>
      <c r="B8" s="189" t="s">
        <v>121</v>
      </c>
      <c r="C8" s="189" t="str">
        <f>'А.0. Общие сведения'!C3:F3</f>
        <v>Муниципальный контроль за предоставлением обязательного экземпляра муниципального образования «Каргасокский район» Томской области</v>
      </c>
      <c r="D8" s="191" t="s">
        <v>20</v>
      </c>
      <c r="E8" s="193"/>
      <c r="F8" s="194"/>
      <c r="G8" s="195"/>
      <c r="H8" s="122"/>
    </row>
    <row r="9" spans="1:8" ht="140.25" customHeight="1" x14ac:dyDescent="0.25">
      <c r="A9" s="188" t="s">
        <v>26</v>
      </c>
      <c r="B9" s="189" t="s">
        <v>27</v>
      </c>
      <c r="C9" s="362" t="s">
        <v>554</v>
      </c>
      <c r="D9" s="191" t="s">
        <v>20</v>
      </c>
      <c r="E9" s="193"/>
      <c r="F9" s="194"/>
      <c r="G9" s="195"/>
      <c r="H9" s="103"/>
    </row>
    <row r="10" spans="1:8" ht="91.5" customHeight="1" x14ac:dyDescent="0.25">
      <c r="A10" s="188" t="s">
        <v>28</v>
      </c>
      <c r="B10" s="189" t="s">
        <v>85</v>
      </c>
      <c r="C10" s="189" t="s">
        <v>475</v>
      </c>
      <c r="D10" s="191" t="s">
        <v>17</v>
      </c>
      <c r="E10" s="189" t="s">
        <v>85</v>
      </c>
      <c r="F10" s="189" t="s">
        <v>476</v>
      </c>
      <c r="G10" s="192" t="s">
        <v>17</v>
      </c>
    </row>
    <row r="11" spans="1:8" s="42" customFormat="1" ht="156.75" customHeight="1" x14ac:dyDescent="0.25">
      <c r="A11" s="188" t="s">
        <v>29</v>
      </c>
      <c r="B11" s="189" t="s">
        <v>30</v>
      </c>
      <c r="C11" s="300" t="s">
        <v>578</v>
      </c>
      <c r="D11" s="191" t="s">
        <v>122</v>
      </c>
      <c r="E11" s="196" t="s">
        <v>31</v>
      </c>
      <c r="F11" s="300" t="s">
        <v>578</v>
      </c>
      <c r="G11" s="192" t="s">
        <v>122</v>
      </c>
    </row>
    <row r="12" spans="1:8" s="42" customFormat="1" ht="84" customHeight="1" x14ac:dyDescent="0.25">
      <c r="A12" s="188" t="s">
        <v>32</v>
      </c>
      <c r="B12" s="189" t="s">
        <v>33</v>
      </c>
      <c r="C12" s="300">
        <v>1</v>
      </c>
      <c r="D12" s="191" t="s">
        <v>378</v>
      </c>
      <c r="E12" s="196" t="s">
        <v>34</v>
      </c>
      <c r="F12" s="300">
        <v>1</v>
      </c>
      <c r="G12" s="192" t="s">
        <v>378</v>
      </c>
    </row>
    <row r="13" spans="1:8" s="42" customFormat="1" ht="77.25" customHeight="1" x14ac:dyDescent="0.25">
      <c r="A13" s="188" t="s">
        <v>35</v>
      </c>
      <c r="B13" s="189" t="s">
        <v>36</v>
      </c>
      <c r="C13" s="301"/>
      <c r="D13" s="191" t="s">
        <v>87</v>
      </c>
      <c r="E13" s="196" t="s">
        <v>37</v>
      </c>
      <c r="F13" s="301"/>
      <c r="G13" s="192" t="s">
        <v>87</v>
      </c>
    </row>
    <row r="14" spans="1:8" s="42" customFormat="1" ht="64.5" thickBot="1" x14ac:dyDescent="0.3">
      <c r="A14" s="197" t="s">
        <v>38</v>
      </c>
      <c r="B14" s="425"/>
      <c r="C14" s="426"/>
      <c r="D14" s="198" t="s">
        <v>39</v>
      </c>
      <c r="E14" s="199" t="s">
        <v>40</v>
      </c>
      <c r="F14" s="200" t="s">
        <v>174</v>
      </c>
      <c r="G14" s="201" t="s">
        <v>123</v>
      </c>
    </row>
    <row r="15" spans="1:8" s="42" customFormat="1" ht="15" x14ac:dyDescent="0.25">
      <c r="A15" s="202"/>
      <c r="B15" s="203"/>
      <c r="C15" s="203"/>
      <c r="D15" s="204"/>
      <c r="E15" s="205"/>
      <c r="F15" s="204"/>
      <c r="G15" s="204"/>
    </row>
    <row r="16" spans="1:8" s="42" customFormat="1" ht="15" x14ac:dyDescent="0.25">
      <c r="A16" s="202"/>
      <c r="B16" s="203"/>
      <c r="C16" s="203"/>
      <c r="D16" s="204"/>
      <c r="E16" s="205"/>
      <c r="F16" s="204"/>
      <c r="G16" s="204"/>
    </row>
    <row r="17" spans="1:7" s="42" customFormat="1" ht="15" x14ac:dyDescent="0.2">
      <c r="A17" s="417" t="s">
        <v>543</v>
      </c>
      <c r="B17" s="417"/>
      <c r="C17" s="417"/>
      <c r="D17" s="417"/>
      <c r="E17" s="417"/>
      <c r="F17" s="417"/>
      <c r="G17" s="417"/>
    </row>
    <row r="18" spans="1:7" ht="12" customHeight="1" thickBot="1" x14ac:dyDescent="0.3">
      <c r="A18" s="206"/>
      <c r="B18" s="207"/>
      <c r="C18" s="207"/>
      <c r="D18" s="207"/>
      <c r="E18" s="207"/>
      <c r="F18" s="207"/>
      <c r="G18" s="207"/>
    </row>
    <row r="19" spans="1:7" ht="26.25" thickBot="1" x14ac:dyDescent="0.3">
      <c r="A19" s="208" t="s">
        <v>1</v>
      </c>
      <c r="B19" s="208" t="s">
        <v>41</v>
      </c>
      <c r="C19" s="427" t="s">
        <v>379</v>
      </c>
      <c r="D19" s="428"/>
      <c r="E19" s="427" t="s">
        <v>380</v>
      </c>
      <c r="F19" s="429"/>
      <c r="G19" s="428"/>
    </row>
    <row r="20" spans="1:7" s="35" customFormat="1" ht="243" thickBot="1" x14ac:dyDescent="0.3">
      <c r="A20" s="209"/>
      <c r="B20" s="210" t="s">
        <v>381</v>
      </c>
      <c r="C20" s="210" t="s">
        <v>382</v>
      </c>
      <c r="D20" s="210" t="s">
        <v>43</v>
      </c>
      <c r="E20" s="290" t="s">
        <v>540</v>
      </c>
      <c r="F20" s="210" t="s">
        <v>557</v>
      </c>
      <c r="G20" s="210" t="s">
        <v>383</v>
      </c>
    </row>
    <row r="21" spans="1:7" s="35" customFormat="1" thickBot="1" x14ac:dyDescent="0.3">
      <c r="A21" s="211">
        <v>1</v>
      </c>
      <c r="B21" s="212">
        <v>2</v>
      </c>
      <c r="C21" s="213">
        <v>3</v>
      </c>
      <c r="D21" s="212">
        <v>4</v>
      </c>
      <c r="E21" s="213">
        <v>5</v>
      </c>
      <c r="F21" s="212">
        <v>6</v>
      </c>
      <c r="G21" s="214">
        <v>7</v>
      </c>
    </row>
    <row r="22" spans="1:7" s="35" customFormat="1" ht="25.5" x14ac:dyDescent="0.25">
      <c r="A22" s="215" t="s">
        <v>44</v>
      </c>
      <c r="B22" s="216" t="s">
        <v>384</v>
      </c>
      <c r="C22" s="217">
        <v>2</v>
      </c>
      <c r="D22" s="217"/>
      <c r="E22" s="217">
        <v>4</v>
      </c>
      <c r="F22" s="218"/>
      <c r="G22" s="219"/>
    </row>
    <row r="23" spans="1:7" thickBot="1" x14ac:dyDescent="0.3">
      <c r="A23" s="220" t="s">
        <v>61</v>
      </c>
      <c r="B23" s="221" t="s">
        <v>175</v>
      </c>
      <c r="C23" s="222">
        <v>2</v>
      </c>
      <c r="D23" s="222"/>
      <c r="E23" s="222">
        <v>4</v>
      </c>
      <c r="F23" s="223"/>
      <c r="G23" s="224"/>
    </row>
    <row r="24" spans="1:7" ht="15" x14ac:dyDescent="0.2">
      <c r="A24" s="225"/>
      <c r="B24" s="226"/>
      <c r="C24" s="226"/>
      <c r="D24" s="227"/>
      <c r="E24" s="227"/>
      <c r="F24" s="228"/>
      <c r="G24" s="228"/>
    </row>
    <row r="25" spans="1:7" ht="15" x14ac:dyDescent="0.2">
      <c r="A25" s="417" t="s">
        <v>544</v>
      </c>
      <c r="B25" s="417"/>
      <c r="C25" s="417"/>
      <c r="D25" s="417"/>
      <c r="E25" s="417"/>
      <c r="F25" s="417"/>
      <c r="G25" s="417"/>
    </row>
    <row r="26" spans="1:7" ht="15" customHeight="1" thickBot="1" x14ac:dyDescent="0.3">
      <c r="A26" s="206"/>
      <c r="B26" s="207"/>
      <c r="C26" s="207"/>
      <c r="D26" s="207"/>
      <c r="E26" s="207"/>
      <c r="F26" s="207"/>
      <c r="G26" s="207"/>
    </row>
    <row r="27" spans="1:7" ht="15" customHeight="1" thickBot="1" x14ac:dyDescent="0.3">
      <c r="A27" s="208" t="s">
        <v>1</v>
      </c>
      <c r="B27" s="229" t="s">
        <v>45</v>
      </c>
      <c r="C27" s="418" t="s">
        <v>379</v>
      </c>
      <c r="D27" s="419"/>
      <c r="E27" s="420" t="s">
        <v>385</v>
      </c>
      <c r="F27" s="421"/>
      <c r="G27" s="422"/>
    </row>
    <row r="28" spans="1:7" s="35" customFormat="1" ht="185.25" customHeight="1" thickBot="1" x14ac:dyDescent="0.3">
      <c r="A28" s="230"/>
      <c r="B28" s="231" t="s">
        <v>386</v>
      </c>
      <c r="C28" s="231" t="s">
        <v>46</v>
      </c>
      <c r="D28" s="231" t="s">
        <v>43</v>
      </c>
      <c r="E28" s="231" t="s">
        <v>387</v>
      </c>
      <c r="F28" s="231" t="s">
        <v>388</v>
      </c>
      <c r="G28" s="231" t="s">
        <v>389</v>
      </c>
    </row>
    <row r="29" spans="1:7" s="35" customFormat="1" ht="96.75" customHeight="1" thickBot="1" x14ac:dyDescent="0.3">
      <c r="A29" s="211">
        <v>1</v>
      </c>
      <c r="B29" s="212">
        <v>2</v>
      </c>
      <c r="C29" s="213">
        <v>3</v>
      </c>
      <c r="D29" s="212">
        <v>4</v>
      </c>
      <c r="E29" s="213">
        <v>5</v>
      </c>
      <c r="F29" s="212">
        <v>6</v>
      </c>
      <c r="G29" s="214">
        <v>7</v>
      </c>
    </row>
    <row r="30" spans="1:7" s="35" customFormat="1" ht="78" customHeight="1" x14ac:dyDescent="0.25">
      <c r="A30" s="215">
        <v>1</v>
      </c>
      <c r="B30" s="216" t="s">
        <v>390</v>
      </c>
      <c r="C30" s="232">
        <v>2</v>
      </c>
      <c r="D30" s="233"/>
      <c r="E30" s="234">
        <v>1</v>
      </c>
      <c r="F30" s="234" t="s">
        <v>477</v>
      </c>
      <c r="G30" s="235" t="s">
        <v>391</v>
      </c>
    </row>
    <row r="31" spans="1:7" s="35" customFormat="1" ht="78.75" customHeight="1" x14ac:dyDescent="0.25">
      <c r="A31" s="236">
        <v>2</v>
      </c>
      <c r="B31" s="237" t="s">
        <v>392</v>
      </c>
      <c r="C31" s="238">
        <v>2</v>
      </c>
      <c r="D31" s="239"/>
      <c r="E31" s="240">
        <v>1</v>
      </c>
      <c r="F31" s="234" t="s">
        <v>477</v>
      </c>
      <c r="G31" s="241" t="s">
        <v>391</v>
      </c>
    </row>
    <row r="32" spans="1:7" s="35" customFormat="1" ht="38.25" customHeight="1" x14ac:dyDescent="0.25">
      <c r="A32" s="242">
        <v>3</v>
      </c>
      <c r="B32" s="243" t="s">
        <v>393</v>
      </c>
      <c r="C32" s="244">
        <v>2</v>
      </c>
      <c r="D32" s="239"/>
      <c r="E32" s="240">
        <v>1</v>
      </c>
      <c r="F32" s="234" t="s">
        <v>477</v>
      </c>
      <c r="G32" s="241" t="s">
        <v>391</v>
      </c>
    </row>
    <row r="33" spans="1:7" s="35" customFormat="1" ht="38.25" customHeight="1" x14ac:dyDescent="0.25">
      <c r="A33" s="242">
        <v>4</v>
      </c>
      <c r="B33" s="243" t="s">
        <v>394</v>
      </c>
      <c r="C33" s="244">
        <v>2</v>
      </c>
      <c r="D33" s="239"/>
      <c r="E33" s="240">
        <v>1</v>
      </c>
      <c r="F33" s="234" t="s">
        <v>477</v>
      </c>
      <c r="G33" s="241" t="s">
        <v>391</v>
      </c>
    </row>
    <row r="34" spans="1:7" s="35" customFormat="1" ht="105" customHeight="1" x14ac:dyDescent="0.25">
      <c r="A34" s="242">
        <v>5</v>
      </c>
      <c r="B34" s="243" t="s">
        <v>395</v>
      </c>
      <c r="C34" s="244">
        <v>1</v>
      </c>
      <c r="D34" s="240" t="s">
        <v>396</v>
      </c>
      <c r="E34" s="240">
        <v>1</v>
      </c>
      <c r="F34" s="234" t="s">
        <v>477</v>
      </c>
      <c r="G34" s="241" t="s">
        <v>391</v>
      </c>
    </row>
    <row r="35" spans="1:7" s="35" customFormat="1" ht="108" customHeight="1" x14ac:dyDescent="0.25">
      <c r="A35" s="242">
        <v>6</v>
      </c>
      <c r="B35" s="243" t="s">
        <v>397</v>
      </c>
      <c r="C35" s="244">
        <v>2</v>
      </c>
      <c r="D35" s="239"/>
      <c r="E35" s="240">
        <v>1</v>
      </c>
      <c r="F35" s="234" t="s">
        <v>477</v>
      </c>
      <c r="G35" s="241" t="s">
        <v>391</v>
      </c>
    </row>
    <row r="36" spans="1:7" s="35" customFormat="1" ht="76.5" x14ac:dyDescent="0.25">
      <c r="A36" s="242">
        <v>7</v>
      </c>
      <c r="B36" s="245" t="s">
        <v>398</v>
      </c>
      <c r="C36" s="244"/>
      <c r="D36" s="240"/>
      <c r="E36" s="240"/>
      <c r="F36" s="240"/>
      <c r="G36" s="241"/>
    </row>
    <row r="37" spans="1:7" s="35" customFormat="1" ht="15" customHeight="1" x14ac:dyDescent="0.25">
      <c r="A37" s="242" t="s">
        <v>344</v>
      </c>
      <c r="B37" s="245" t="s">
        <v>399</v>
      </c>
      <c r="C37" s="244"/>
      <c r="D37" s="240"/>
      <c r="E37" s="240"/>
      <c r="F37" s="240"/>
      <c r="G37" s="241" t="s">
        <v>391</v>
      </c>
    </row>
    <row r="38" spans="1:7" s="35" customFormat="1" ht="38.25" customHeight="1" x14ac:dyDescent="0.25">
      <c r="A38" s="242" t="s">
        <v>345</v>
      </c>
      <c r="B38" s="243" t="s">
        <v>400</v>
      </c>
      <c r="C38" s="244">
        <v>2</v>
      </c>
      <c r="D38" s="239"/>
      <c r="E38" s="240">
        <v>1</v>
      </c>
      <c r="F38" s="234" t="s">
        <v>477</v>
      </c>
      <c r="G38" s="241" t="s">
        <v>391</v>
      </c>
    </row>
    <row r="39" spans="1:7" s="35" customFormat="1" ht="15" customHeight="1" x14ac:dyDescent="0.25">
      <c r="A39" s="242" t="s">
        <v>367</v>
      </c>
      <c r="B39" s="243" t="s">
        <v>401</v>
      </c>
      <c r="C39" s="244">
        <v>2</v>
      </c>
      <c r="D39" s="239"/>
      <c r="E39" s="240">
        <v>1</v>
      </c>
      <c r="F39" s="234" t="s">
        <v>477</v>
      </c>
      <c r="G39" s="241" t="s">
        <v>391</v>
      </c>
    </row>
    <row r="40" spans="1:7" s="35" customFormat="1" ht="38.25" customHeight="1" x14ac:dyDescent="0.25">
      <c r="A40" s="242" t="s">
        <v>402</v>
      </c>
      <c r="B40" s="243" t="s">
        <v>175</v>
      </c>
      <c r="C40" s="244">
        <v>1</v>
      </c>
      <c r="D40" s="240" t="s">
        <v>179</v>
      </c>
      <c r="E40" s="240">
        <v>1</v>
      </c>
      <c r="F40" s="234" t="s">
        <v>477</v>
      </c>
      <c r="G40" s="241" t="s">
        <v>391</v>
      </c>
    </row>
    <row r="41" spans="1:7" ht="38.25" x14ac:dyDescent="0.25">
      <c r="A41" s="242" t="s">
        <v>403</v>
      </c>
      <c r="B41" s="245" t="s">
        <v>404</v>
      </c>
      <c r="C41" s="244"/>
      <c r="D41" s="240"/>
      <c r="E41" s="240"/>
      <c r="F41" s="240"/>
      <c r="G41" s="241"/>
    </row>
    <row r="42" spans="1:7" ht="89.25" x14ac:dyDescent="0.25">
      <c r="A42" s="242" t="s">
        <v>405</v>
      </c>
      <c r="B42" s="243" t="s">
        <v>384</v>
      </c>
      <c r="C42" s="244">
        <v>1</v>
      </c>
      <c r="D42" s="240" t="s">
        <v>179</v>
      </c>
      <c r="E42" s="240">
        <v>1</v>
      </c>
      <c r="F42" s="234" t="s">
        <v>477</v>
      </c>
      <c r="G42" s="241" t="s">
        <v>391</v>
      </c>
    </row>
    <row r="43" spans="1:7" ht="25.5" x14ac:dyDescent="0.25">
      <c r="A43" s="242" t="s">
        <v>406</v>
      </c>
      <c r="B43" s="245" t="s">
        <v>407</v>
      </c>
      <c r="C43" s="244"/>
      <c r="D43" s="240"/>
      <c r="E43" s="240"/>
      <c r="F43" s="240"/>
      <c r="G43" s="241"/>
    </row>
    <row r="44" spans="1:7" ht="89.25" x14ac:dyDescent="0.25">
      <c r="A44" s="242" t="s">
        <v>408</v>
      </c>
      <c r="B44" s="243" t="s">
        <v>255</v>
      </c>
      <c r="C44" s="244">
        <v>2</v>
      </c>
      <c r="D44" s="239"/>
      <c r="E44" s="240">
        <v>1</v>
      </c>
      <c r="F44" s="234" t="s">
        <v>477</v>
      </c>
      <c r="G44" s="241" t="s">
        <v>391</v>
      </c>
    </row>
    <row r="45" spans="1:7" ht="89.25" x14ac:dyDescent="0.25">
      <c r="A45" s="242" t="s">
        <v>409</v>
      </c>
      <c r="B45" s="243" t="s">
        <v>257</v>
      </c>
      <c r="C45" s="244">
        <v>2</v>
      </c>
      <c r="D45" s="239"/>
      <c r="E45" s="240">
        <v>1</v>
      </c>
      <c r="F45" s="234" t="s">
        <v>477</v>
      </c>
      <c r="G45" s="241" t="s">
        <v>391</v>
      </c>
    </row>
    <row r="46" spans="1:7" ht="89.25" x14ac:dyDescent="0.25">
      <c r="A46" s="242" t="s">
        <v>410</v>
      </c>
      <c r="B46" s="243" t="s">
        <v>259</v>
      </c>
      <c r="C46" s="244">
        <v>2</v>
      </c>
      <c r="D46" s="239"/>
      <c r="E46" s="240">
        <v>1</v>
      </c>
      <c r="F46" s="234" t="s">
        <v>477</v>
      </c>
      <c r="G46" s="241" t="s">
        <v>391</v>
      </c>
    </row>
    <row r="47" spans="1:7" ht="51" x14ac:dyDescent="0.25">
      <c r="A47" s="242">
        <v>8</v>
      </c>
      <c r="B47" s="245" t="s">
        <v>411</v>
      </c>
      <c r="C47" s="244"/>
      <c r="D47" s="240"/>
      <c r="E47" s="240"/>
      <c r="F47" s="240"/>
      <c r="G47" s="241"/>
    </row>
    <row r="48" spans="1:7" ht="89.25" x14ac:dyDescent="0.25">
      <c r="A48" s="242" t="s">
        <v>35</v>
      </c>
      <c r="B48" s="243" t="s">
        <v>412</v>
      </c>
      <c r="C48" s="244">
        <v>2</v>
      </c>
      <c r="D48" s="239"/>
      <c r="E48" s="240">
        <v>1</v>
      </c>
      <c r="F48" s="234" t="s">
        <v>477</v>
      </c>
      <c r="G48" s="241" t="s">
        <v>391</v>
      </c>
    </row>
    <row r="49" spans="1:7" ht="15" x14ac:dyDescent="0.25">
      <c r="A49" s="242" t="s">
        <v>346</v>
      </c>
      <c r="B49" s="245" t="s">
        <v>209</v>
      </c>
      <c r="C49" s="244"/>
      <c r="D49" s="240"/>
      <c r="E49" s="240"/>
      <c r="F49" s="240"/>
      <c r="G49" s="241"/>
    </row>
    <row r="50" spans="1:7" ht="89.25" x14ac:dyDescent="0.25">
      <c r="A50" s="242" t="s">
        <v>413</v>
      </c>
      <c r="B50" s="243" t="s">
        <v>211</v>
      </c>
      <c r="C50" s="244">
        <v>2</v>
      </c>
      <c r="D50" s="239"/>
      <c r="E50" s="240">
        <v>1</v>
      </c>
      <c r="F50" s="234" t="s">
        <v>477</v>
      </c>
      <c r="G50" s="241" t="s">
        <v>391</v>
      </c>
    </row>
    <row r="51" spans="1:7" ht="89.25" x14ac:dyDescent="0.25">
      <c r="A51" s="242" t="s">
        <v>414</v>
      </c>
      <c r="B51" s="243" t="s">
        <v>213</v>
      </c>
      <c r="C51" s="244">
        <v>2</v>
      </c>
      <c r="D51" s="239"/>
      <c r="E51" s="240">
        <v>1</v>
      </c>
      <c r="F51" s="234" t="s">
        <v>477</v>
      </c>
      <c r="G51" s="241" t="s">
        <v>391</v>
      </c>
    </row>
    <row r="52" spans="1:7" ht="15" x14ac:dyDescent="0.25">
      <c r="A52" s="242" t="s">
        <v>347</v>
      </c>
      <c r="B52" s="245" t="s">
        <v>214</v>
      </c>
      <c r="C52" s="244"/>
      <c r="D52" s="240"/>
      <c r="E52" s="240"/>
      <c r="F52" s="240"/>
      <c r="G52" s="241"/>
    </row>
    <row r="53" spans="1:7" ht="89.25" x14ac:dyDescent="0.25">
      <c r="A53" s="242" t="s">
        <v>415</v>
      </c>
      <c r="B53" s="243" t="s">
        <v>216</v>
      </c>
      <c r="C53" s="244">
        <v>2</v>
      </c>
      <c r="D53" s="239"/>
      <c r="E53" s="240">
        <v>1</v>
      </c>
      <c r="F53" s="234" t="s">
        <v>477</v>
      </c>
      <c r="G53" s="241" t="s">
        <v>391</v>
      </c>
    </row>
    <row r="54" spans="1:7" ht="89.25" x14ac:dyDescent="0.25">
      <c r="A54" s="242" t="s">
        <v>416</v>
      </c>
      <c r="B54" s="243" t="s">
        <v>218</v>
      </c>
      <c r="C54" s="244">
        <v>2</v>
      </c>
      <c r="D54" s="240"/>
      <c r="E54" s="240">
        <v>1</v>
      </c>
      <c r="F54" s="234" t="s">
        <v>477</v>
      </c>
      <c r="G54" s="241" t="s">
        <v>391</v>
      </c>
    </row>
    <row r="55" spans="1:7" ht="15" x14ac:dyDescent="0.25">
      <c r="A55" s="242" t="s">
        <v>348</v>
      </c>
      <c r="B55" s="245" t="s">
        <v>219</v>
      </c>
      <c r="C55" s="244"/>
      <c r="D55" s="240"/>
      <c r="E55" s="240"/>
      <c r="F55" s="240"/>
      <c r="G55" s="241"/>
    </row>
    <row r="56" spans="1:7" ht="89.25" x14ac:dyDescent="0.25">
      <c r="A56" s="242" t="s">
        <v>417</v>
      </c>
      <c r="B56" s="243" t="s">
        <v>221</v>
      </c>
      <c r="C56" s="244">
        <v>2</v>
      </c>
      <c r="D56" s="239"/>
      <c r="E56" s="240">
        <v>1</v>
      </c>
      <c r="F56" s="234" t="s">
        <v>477</v>
      </c>
      <c r="G56" s="241" t="s">
        <v>391</v>
      </c>
    </row>
    <row r="57" spans="1:7" ht="89.25" x14ac:dyDescent="0.25">
      <c r="A57" s="242" t="s">
        <v>418</v>
      </c>
      <c r="B57" s="243" t="s">
        <v>223</v>
      </c>
      <c r="C57" s="244">
        <v>2</v>
      </c>
      <c r="D57" s="239"/>
      <c r="E57" s="240">
        <v>1</v>
      </c>
      <c r="F57" s="234" t="s">
        <v>477</v>
      </c>
      <c r="G57" s="241" t="s">
        <v>391</v>
      </c>
    </row>
    <row r="58" spans="1:7" ht="15" x14ac:dyDescent="0.25">
      <c r="A58" s="242" t="s">
        <v>349</v>
      </c>
      <c r="B58" s="245" t="s">
        <v>224</v>
      </c>
      <c r="C58" s="244"/>
      <c r="D58" s="240"/>
      <c r="E58" s="240"/>
      <c r="F58" s="240"/>
      <c r="G58" s="241"/>
    </row>
    <row r="59" spans="1:7" ht="89.25" x14ac:dyDescent="0.25">
      <c r="A59" s="242" t="s">
        <v>419</v>
      </c>
      <c r="B59" s="243" t="s">
        <v>226</v>
      </c>
      <c r="C59" s="244">
        <v>2</v>
      </c>
      <c r="D59" s="239"/>
      <c r="E59" s="240">
        <v>1</v>
      </c>
      <c r="F59" s="234" t="s">
        <v>477</v>
      </c>
      <c r="G59" s="241" t="s">
        <v>391</v>
      </c>
    </row>
    <row r="60" spans="1:7" ht="89.25" x14ac:dyDescent="0.25">
      <c r="A60" s="242" t="s">
        <v>420</v>
      </c>
      <c r="B60" s="243" t="s">
        <v>228</v>
      </c>
      <c r="C60" s="244">
        <v>2</v>
      </c>
      <c r="D60" s="239"/>
      <c r="E60" s="240">
        <v>1</v>
      </c>
      <c r="F60" s="234" t="s">
        <v>477</v>
      </c>
      <c r="G60" s="241" t="s">
        <v>391</v>
      </c>
    </row>
    <row r="61" spans="1:7" ht="51" x14ac:dyDescent="0.25">
      <c r="A61" s="242">
        <v>9</v>
      </c>
      <c r="B61" s="245" t="s">
        <v>283</v>
      </c>
      <c r="C61" s="244"/>
      <c r="D61" s="240"/>
      <c r="E61" s="240"/>
      <c r="F61" s="240"/>
      <c r="G61" s="241"/>
    </row>
    <row r="62" spans="1:7" ht="25.5" x14ac:dyDescent="0.25">
      <c r="A62" s="242" t="s">
        <v>350</v>
      </c>
      <c r="B62" s="245" t="s">
        <v>285</v>
      </c>
      <c r="C62" s="244"/>
      <c r="D62" s="240"/>
      <c r="E62" s="240"/>
      <c r="F62" s="240"/>
      <c r="G62" s="241"/>
    </row>
    <row r="63" spans="1:7" ht="89.25" x14ac:dyDescent="0.25">
      <c r="A63" s="242" t="s">
        <v>351</v>
      </c>
      <c r="B63" s="243" t="s">
        <v>421</v>
      </c>
      <c r="C63" s="244">
        <v>2</v>
      </c>
      <c r="D63" s="239"/>
      <c r="E63" s="240">
        <v>1</v>
      </c>
      <c r="F63" s="234" t="s">
        <v>477</v>
      </c>
      <c r="G63" s="241" t="s">
        <v>391</v>
      </c>
    </row>
    <row r="64" spans="1:7" ht="89.25" x14ac:dyDescent="0.25">
      <c r="A64" s="242" t="s">
        <v>352</v>
      </c>
      <c r="B64" s="243" t="s">
        <v>422</v>
      </c>
      <c r="C64" s="244">
        <v>2</v>
      </c>
      <c r="D64" s="239"/>
      <c r="E64" s="240">
        <v>1</v>
      </c>
      <c r="F64" s="234" t="s">
        <v>477</v>
      </c>
      <c r="G64" s="241" t="s">
        <v>391</v>
      </c>
    </row>
    <row r="65" spans="1:7" ht="89.25" x14ac:dyDescent="0.25">
      <c r="A65" s="242" t="s">
        <v>423</v>
      </c>
      <c r="B65" s="243" t="s">
        <v>424</v>
      </c>
      <c r="C65" s="244">
        <v>2</v>
      </c>
      <c r="D65" s="239"/>
      <c r="E65" s="240">
        <v>1</v>
      </c>
      <c r="F65" s="234" t="s">
        <v>477</v>
      </c>
      <c r="G65" s="241" t="s">
        <v>391</v>
      </c>
    </row>
    <row r="66" spans="1:7" ht="25.5" x14ac:dyDescent="0.25">
      <c r="A66" s="242" t="s">
        <v>425</v>
      </c>
      <c r="B66" s="245" t="s">
        <v>291</v>
      </c>
      <c r="C66" s="244"/>
      <c r="D66" s="240"/>
      <c r="E66" s="240"/>
      <c r="F66" s="240"/>
      <c r="G66" s="241"/>
    </row>
    <row r="67" spans="1:7" ht="89.25" x14ac:dyDescent="0.25">
      <c r="A67" s="242" t="s">
        <v>426</v>
      </c>
      <c r="B67" s="243" t="s">
        <v>421</v>
      </c>
      <c r="C67" s="244">
        <v>2</v>
      </c>
      <c r="D67" s="239"/>
      <c r="E67" s="240">
        <v>1</v>
      </c>
      <c r="F67" s="234" t="s">
        <v>477</v>
      </c>
      <c r="G67" s="241" t="s">
        <v>391</v>
      </c>
    </row>
    <row r="68" spans="1:7" ht="89.25" x14ac:dyDescent="0.25">
      <c r="A68" s="242" t="s">
        <v>427</v>
      </c>
      <c r="B68" s="243" t="s">
        <v>422</v>
      </c>
      <c r="C68" s="244">
        <v>2</v>
      </c>
      <c r="D68" s="239"/>
      <c r="E68" s="240">
        <v>1</v>
      </c>
      <c r="F68" s="234" t="s">
        <v>477</v>
      </c>
      <c r="G68" s="241" t="s">
        <v>391</v>
      </c>
    </row>
    <row r="69" spans="1:7" ht="89.25" x14ac:dyDescent="0.25">
      <c r="A69" s="242" t="s">
        <v>428</v>
      </c>
      <c r="B69" s="243" t="s">
        <v>424</v>
      </c>
      <c r="C69" s="244">
        <v>2</v>
      </c>
      <c r="D69" s="239"/>
      <c r="E69" s="240">
        <v>1</v>
      </c>
      <c r="F69" s="234" t="s">
        <v>477</v>
      </c>
      <c r="G69" s="241" t="s">
        <v>391</v>
      </c>
    </row>
    <row r="70" spans="1:7" ht="25.5" x14ac:dyDescent="0.25">
      <c r="A70" s="242">
        <v>10</v>
      </c>
      <c r="B70" s="245" t="s">
        <v>429</v>
      </c>
      <c r="C70" s="244"/>
      <c r="D70" s="240"/>
      <c r="E70" s="240"/>
      <c r="F70" s="240"/>
      <c r="G70" s="241"/>
    </row>
    <row r="71" spans="1:7" ht="89.25" x14ac:dyDescent="0.25">
      <c r="A71" s="242" t="s">
        <v>353</v>
      </c>
      <c r="B71" s="243" t="s">
        <v>430</v>
      </c>
      <c r="C71" s="244">
        <v>2</v>
      </c>
      <c r="D71" s="239"/>
      <c r="E71" s="240">
        <v>1</v>
      </c>
      <c r="F71" s="234" t="s">
        <v>477</v>
      </c>
      <c r="G71" s="241" t="s">
        <v>391</v>
      </c>
    </row>
    <row r="72" spans="1:7" ht="89.25" x14ac:dyDescent="0.25">
      <c r="A72" s="242" t="s">
        <v>354</v>
      </c>
      <c r="B72" s="243" t="s">
        <v>297</v>
      </c>
      <c r="C72" s="244">
        <v>2</v>
      </c>
      <c r="D72" s="239"/>
      <c r="E72" s="240">
        <v>1</v>
      </c>
      <c r="F72" s="234" t="s">
        <v>477</v>
      </c>
      <c r="G72" s="241" t="s">
        <v>391</v>
      </c>
    </row>
    <row r="73" spans="1:7" ht="89.25" x14ac:dyDescent="0.25">
      <c r="A73" s="242" t="s">
        <v>355</v>
      </c>
      <c r="B73" s="243" t="s">
        <v>431</v>
      </c>
      <c r="C73" s="244">
        <v>2</v>
      </c>
      <c r="D73" s="239"/>
      <c r="E73" s="240">
        <v>1</v>
      </c>
      <c r="F73" s="234" t="s">
        <v>477</v>
      </c>
      <c r="G73" s="241" t="s">
        <v>391</v>
      </c>
    </row>
    <row r="74" spans="1:7" ht="89.25" x14ac:dyDescent="0.25">
      <c r="A74" s="242" t="s">
        <v>432</v>
      </c>
      <c r="B74" s="243" t="s">
        <v>299</v>
      </c>
      <c r="C74" s="244">
        <v>2</v>
      </c>
      <c r="D74" s="239"/>
      <c r="E74" s="240">
        <v>1</v>
      </c>
      <c r="F74" s="234" t="s">
        <v>477</v>
      </c>
      <c r="G74" s="241" t="s">
        <v>391</v>
      </c>
    </row>
    <row r="75" spans="1:7" ht="89.25" x14ac:dyDescent="0.25">
      <c r="A75" s="242" t="s">
        <v>433</v>
      </c>
      <c r="B75" s="243" t="s">
        <v>301</v>
      </c>
      <c r="C75" s="244">
        <v>2</v>
      </c>
      <c r="D75" s="239"/>
      <c r="E75" s="240">
        <v>1</v>
      </c>
      <c r="F75" s="234" t="s">
        <v>477</v>
      </c>
      <c r="G75" s="241" t="s">
        <v>391</v>
      </c>
    </row>
    <row r="76" spans="1:7" ht="89.25" x14ac:dyDescent="0.25">
      <c r="A76" s="242" t="s">
        <v>434</v>
      </c>
      <c r="B76" s="243" t="s">
        <v>435</v>
      </c>
      <c r="C76" s="244">
        <v>2</v>
      </c>
      <c r="D76" s="239"/>
      <c r="E76" s="240">
        <v>1</v>
      </c>
      <c r="F76" s="234" t="s">
        <v>477</v>
      </c>
      <c r="G76" s="241" t="s">
        <v>391</v>
      </c>
    </row>
    <row r="77" spans="1:7" ht="89.25" x14ac:dyDescent="0.25">
      <c r="A77" s="242" t="s">
        <v>436</v>
      </c>
      <c r="B77" s="243" t="s">
        <v>437</v>
      </c>
      <c r="C77" s="244">
        <v>2</v>
      </c>
      <c r="D77" s="239"/>
      <c r="E77" s="240">
        <v>1</v>
      </c>
      <c r="F77" s="234" t="s">
        <v>477</v>
      </c>
      <c r="G77" s="241" t="s">
        <v>391</v>
      </c>
    </row>
    <row r="78" spans="1:7" ht="89.25" x14ac:dyDescent="0.25">
      <c r="A78" s="242" t="s">
        <v>438</v>
      </c>
      <c r="B78" s="243" t="s">
        <v>439</v>
      </c>
      <c r="C78" s="244">
        <v>2</v>
      </c>
      <c r="D78" s="239"/>
      <c r="E78" s="240">
        <v>1</v>
      </c>
      <c r="F78" s="234" t="s">
        <v>477</v>
      </c>
      <c r="G78" s="241" t="s">
        <v>391</v>
      </c>
    </row>
    <row r="79" spans="1:7" ht="89.25" x14ac:dyDescent="0.25">
      <c r="A79" s="242" t="s">
        <v>440</v>
      </c>
      <c r="B79" s="243" t="s">
        <v>441</v>
      </c>
      <c r="C79" s="244">
        <v>2</v>
      </c>
      <c r="D79" s="239"/>
      <c r="E79" s="240">
        <v>1</v>
      </c>
      <c r="F79" s="234" t="s">
        <v>477</v>
      </c>
      <c r="G79" s="241" t="s">
        <v>391</v>
      </c>
    </row>
    <row r="80" spans="1:7" ht="89.25" x14ac:dyDescent="0.25">
      <c r="A80" s="242" t="s">
        <v>442</v>
      </c>
      <c r="B80" s="243" t="s">
        <v>443</v>
      </c>
      <c r="C80" s="244">
        <v>2</v>
      </c>
      <c r="D80" s="239"/>
      <c r="E80" s="240">
        <v>1</v>
      </c>
      <c r="F80" s="234" t="s">
        <v>477</v>
      </c>
      <c r="G80" s="241" t="s">
        <v>391</v>
      </c>
    </row>
    <row r="81" spans="1:7" ht="89.25" x14ac:dyDescent="0.25">
      <c r="A81" s="242" t="s">
        <v>444</v>
      </c>
      <c r="B81" s="243" t="s">
        <v>445</v>
      </c>
      <c r="C81" s="244">
        <v>2</v>
      </c>
      <c r="D81" s="239"/>
      <c r="E81" s="240">
        <v>1</v>
      </c>
      <c r="F81" s="234" t="s">
        <v>477</v>
      </c>
      <c r="G81" s="241" t="s">
        <v>391</v>
      </c>
    </row>
    <row r="82" spans="1:7" ht="25.5" x14ac:dyDescent="0.25">
      <c r="A82" s="242">
        <v>11</v>
      </c>
      <c r="B82" s="245" t="s">
        <v>446</v>
      </c>
      <c r="C82" s="244"/>
      <c r="D82" s="240"/>
      <c r="E82" s="240"/>
      <c r="F82" s="240"/>
      <c r="G82" s="241"/>
    </row>
    <row r="83" spans="1:7" ht="89.25" x14ac:dyDescent="0.25">
      <c r="A83" s="242" t="s">
        <v>356</v>
      </c>
      <c r="B83" s="243" t="s">
        <v>447</v>
      </c>
      <c r="C83" s="244">
        <v>2</v>
      </c>
      <c r="D83" s="239"/>
      <c r="E83" s="240">
        <v>1</v>
      </c>
      <c r="F83" s="234" t="s">
        <v>477</v>
      </c>
      <c r="G83" s="241" t="s">
        <v>391</v>
      </c>
    </row>
    <row r="84" spans="1:7" ht="89.25" x14ac:dyDescent="0.25">
      <c r="A84" s="242" t="s">
        <v>448</v>
      </c>
      <c r="B84" s="243" t="s">
        <v>449</v>
      </c>
      <c r="C84" s="244">
        <v>2</v>
      </c>
      <c r="D84" s="239"/>
      <c r="E84" s="240">
        <v>1</v>
      </c>
      <c r="F84" s="234" t="s">
        <v>477</v>
      </c>
      <c r="G84" s="241" t="s">
        <v>391</v>
      </c>
    </row>
    <row r="85" spans="1:7" ht="89.25" x14ac:dyDescent="0.25">
      <c r="A85" s="242" t="s">
        <v>450</v>
      </c>
      <c r="B85" s="243" t="s">
        <v>451</v>
      </c>
      <c r="C85" s="244">
        <v>2</v>
      </c>
      <c r="D85" s="239"/>
      <c r="E85" s="240">
        <v>1</v>
      </c>
      <c r="F85" s="234" t="s">
        <v>477</v>
      </c>
      <c r="G85" s="241" t="s">
        <v>391</v>
      </c>
    </row>
    <row r="86" spans="1:7" ht="25.5" x14ac:dyDescent="0.25">
      <c r="A86" s="242">
        <v>12</v>
      </c>
      <c r="B86" s="245" t="s">
        <v>452</v>
      </c>
      <c r="C86" s="244"/>
      <c r="D86" s="240"/>
      <c r="E86" s="240"/>
      <c r="F86" s="240"/>
      <c r="G86" s="241"/>
    </row>
    <row r="87" spans="1:7" ht="89.25" x14ac:dyDescent="0.25">
      <c r="A87" s="242" t="s">
        <v>357</v>
      </c>
      <c r="B87" s="243" t="s">
        <v>453</v>
      </c>
      <c r="C87" s="244">
        <v>2</v>
      </c>
      <c r="D87" s="239"/>
      <c r="E87" s="240">
        <v>1</v>
      </c>
      <c r="F87" s="234" t="s">
        <v>477</v>
      </c>
      <c r="G87" s="241" t="s">
        <v>391</v>
      </c>
    </row>
    <row r="88" spans="1:7" ht="89.25" x14ac:dyDescent="0.25">
      <c r="A88" s="242" t="s">
        <v>454</v>
      </c>
      <c r="B88" s="243" t="s">
        <v>455</v>
      </c>
      <c r="C88" s="244">
        <v>1</v>
      </c>
      <c r="D88" s="240" t="s">
        <v>179</v>
      </c>
      <c r="E88" s="240">
        <v>1</v>
      </c>
      <c r="F88" s="234" t="s">
        <v>477</v>
      </c>
      <c r="G88" s="241" t="s">
        <v>391</v>
      </c>
    </row>
    <row r="89" spans="1:7" ht="89.25" x14ac:dyDescent="0.25">
      <c r="A89" s="242" t="s">
        <v>456</v>
      </c>
      <c r="B89" s="243" t="s">
        <v>457</v>
      </c>
      <c r="C89" s="244">
        <v>2</v>
      </c>
      <c r="D89" s="239"/>
      <c r="E89" s="240">
        <v>1</v>
      </c>
      <c r="F89" s="234" t="s">
        <v>477</v>
      </c>
      <c r="G89" s="241" t="s">
        <v>391</v>
      </c>
    </row>
    <row r="90" spans="1:7" ht="89.25" x14ac:dyDescent="0.25">
      <c r="A90" s="242" t="s">
        <v>458</v>
      </c>
      <c r="B90" s="243" t="s">
        <v>459</v>
      </c>
      <c r="C90" s="244">
        <v>2</v>
      </c>
      <c r="D90" s="239"/>
      <c r="E90" s="240">
        <v>1</v>
      </c>
      <c r="F90" s="234" t="s">
        <v>477</v>
      </c>
      <c r="G90" s="241" t="s">
        <v>391</v>
      </c>
    </row>
    <row r="91" spans="1:7" ht="63.75" x14ac:dyDescent="0.25">
      <c r="A91" s="242">
        <v>13</v>
      </c>
      <c r="B91" s="243" t="s">
        <v>460</v>
      </c>
      <c r="C91" s="244"/>
      <c r="D91" s="240"/>
      <c r="E91" s="240"/>
      <c r="F91" s="240"/>
      <c r="G91" s="241"/>
    </row>
    <row r="92" spans="1:7" ht="89.25" x14ac:dyDescent="0.25">
      <c r="A92" s="242" t="s">
        <v>358</v>
      </c>
      <c r="B92" s="243" t="s">
        <v>461</v>
      </c>
      <c r="C92" s="244">
        <v>2</v>
      </c>
      <c r="D92" s="239"/>
      <c r="E92" s="240">
        <v>1</v>
      </c>
      <c r="F92" s="234" t="s">
        <v>477</v>
      </c>
      <c r="G92" s="241" t="s">
        <v>391</v>
      </c>
    </row>
    <row r="93" spans="1:7" ht="89.25" x14ac:dyDescent="0.25">
      <c r="A93" s="242" t="s">
        <v>359</v>
      </c>
      <c r="B93" s="243" t="s">
        <v>462</v>
      </c>
      <c r="C93" s="244">
        <v>1</v>
      </c>
      <c r="D93" s="240" t="s">
        <v>179</v>
      </c>
      <c r="E93" s="240">
        <v>1</v>
      </c>
      <c r="F93" s="234" t="s">
        <v>477</v>
      </c>
      <c r="G93" s="241" t="s">
        <v>391</v>
      </c>
    </row>
    <row r="94" spans="1:7" ht="89.25" x14ac:dyDescent="0.25">
      <c r="A94" s="242" t="s">
        <v>360</v>
      </c>
      <c r="B94" s="243" t="s">
        <v>463</v>
      </c>
      <c r="C94" s="244">
        <v>2</v>
      </c>
      <c r="D94" s="239"/>
      <c r="E94" s="240">
        <v>1</v>
      </c>
      <c r="F94" s="234" t="s">
        <v>477</v>
      </c>
      <c r="G94" s="241" t="s">
        <v>391</v>
      </c>
    </row>
    <row r="95" spans="1:7" ht="89.25" x14ac:dyDescent="0.25">
      <c r="A95" s="242" t="s">
        <v>361</v>
      </c>
      <c r="B95" s="243" t="s">
        <v>464</v>
      </c>
      <c r="C95" s="244">
        <v>2</v>
      </c>
      <c r="D95" s="239"/>
      <c r="E95" s="240">
        <v>1</v>
      </c>
      <c r="F95" s="234" t="s">
        <v>477</v>
      </c>
      <c r="G95" s="241" t="s">
        <v>391</v>
      </c>
    </row>
    <row r="96" spans="1:7" ht="89.25" x14ac:dyDescent="0.25">
      <c r="A96" s="242" t="s">
        <v>362</v>
      </c>
      <c r="B96" s="243" t="s">
        <v>465</v>
      </c>
      <c r="C96" s="244">
        <v>2</v>
      </c>
      <c r="D96" s="240"/>
      <c r="E96" s="240">
        <v>1</v>
      </c>
      <c r="F96" s="234" t="s">
        <v>477</v>
      </c>
      <c r="G96" s="241" t="s">
        <v>391</v>
      </c>
    </row>
    <row r="97" spans="1:7" ht="76.5" x14ac:dyDescent="0.25">
      <c r="A97" s="242">
        <v>14</v>
      </c>
      <c r="B97" s="245" t="s">
        <v>466</v>
      </c>
      <c r="C97" s="244"/>
      <c r="D97" s="240"/>
      <c r="E97" s="240"/>
      <c r="F97" s="240"/>
      <c r="G97" s="241"/>
    </row>
    <row r="98" spans="1:7" ht="89.25" x14ac:dyDescent="0.25">
      <c r="A98" s="242" t="s">
        <v>363</v>
      </c>
      <c r="B98" s="243" t="s">
        <v>467</v>
      </c>
      <c r="C98" s="244">
        <v>2</v>
      </c>
      <c r="D98" s="239"/>
      <c r="E98" s="240">
        <v>1</v>
      </c>
      <c r="F98" s="234" t="s">
        <v>477</v>
      </c>
      <c r="G98" s="241" t="s">
        <v>391</v>
      </c>
    </row>
    <row r="99" spans="1:7" ht="89.25" x14ac:dyDescent="0.25">
      <c r="A99" s="242" t="s">
        <v>364</v>
      </c>
      <c r="B99" s="243" t="s">
        <v>468</v>
      </c>
      <c r="C99" s="244">
        <v>1</v>
      </c>
      <c r="D99" s="240" t="s">
        <v>179</v>
      </c>
      <c r="E99" s="240">
        <v>1</v>
      </c>
      <c r="F99" s="234" t="s">
        <v>477</v>
      </c>
      <c r="G99" s="241" t="s">
        <v>391</v>
      </c>
    </row>
    <row r="100" spans="1:7" ht="89.25" x14ac:dyDescent="0.25">
      <c r="A100" s="242" t="s">
        <v>365</v>
      </c>
      <c r="B100" s="243" t="s">
        <v>469</v>
      </c>
      <c r="C100" s="244">
        <v>2</v>
      </c>
      <c r="D100" s="239"/>
      <c r="E100" s="240">
        <v>1</v>
      </c>
      <c r="F100" s="234" t="s">
        <v>477</v>
      </c>
      <c r="G100" s="241" t="s">
        <v>391</v>
      </c>
    </row>
    <row r="101" spans="1:7" ht="89.25" x14ac:dyDescent="0.25">
      <c r="A101" s="242" t="s">
        <v>470</v>
      </c>
      <c r="B101" s="243" t="s">
        <v>471</v>
      </c>
      <c r="C101" s="244">
        <v>2</v>
      </c>
      <c r="D101" s="239"/>
      <c r="E101" s="240">
        <v>1</v>
      </c>
      <c r="F101" s="234" t="s">
        <v>477</v>
      </c>
      <c r="G101" s="241" t="s">
        <v>391</v>
      </c>
    </row>
    <row r="102" spans="1:7" ht="90" thickBot="1" x14ac:dyDescent="0.3">
      <c r="A102" s="246" t="s">
        <v>472</v>
      </c>
      <c r="B102" s="247" t="s">
        <v>473</v>
      </c>
      <c r="C102" s="248">
        <v>2</v>
      </c>
      <c r="D102" s="249"/>
      <c r="E102" s="250">
        <v>1</v>
      </c>
      <c r="F102" s="234" t="s">
        <v>477</v>
      </c>
      <c r="G102" s="251" t="s">
        <v>391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G38"/>
  <sheetViews>
    <sheetView zoomScale="86" zoomScaleNormal="86" workbookViewId="0">
      <selection activeCell="C8" sqref="C8"/>
    </sheetView>
  </sheetViews>
  <sheetFormatPr defaultRowHeight="15" x14ac:dyDescent="0.25"/>
  <cols>
    <col min="1" max="1" width="9.42578125" style="132" customWidth="1"/>
    <col min="2" max="2" width="25.140625" style="132" customWidth="1"/>
    <col min="3" max="3" width="29.5703125" style="132" customWidth="1"/>
    <col min="4" max="4" width="18.5703125" style="132" customWidth="1"/>
    <col min="5" max="5" width="18.42578125" style="132" customWidth="1"/>
    <col min="6" max="6" width="20.7109375" style="132" customWidth="1"/>
    <col min="7" max="7" width="18.140625" style="132" customWidth="1"/>
    <col min="8" max="16384" width="9.140625" style="132"/>
  </cols>
  <sheetData>
    <row r="1" spans="1:7" ht="15" customHeight="1" x14ac:dyDescent="0.25">
      <c r="A1" s="270" t="s">
        <v>538</v>
      </c>
      <c r="B1" s="270"/>
      <c r="C1" s="270"/>
      <c r="D1" s="270"/>
      <c r="E1" s="270" t="s">
        <v>539</v>
      </c>
    </row>
    <row r="2" spans="1:7" x14ac:dyDescent="0.25">
      <c r="A2" s="271"/>
      <c r="B2" s="271"/>
      <c r="C2" s="271"/>
      <c r="D2" s="271"/>
      <c r="E2" s="271"/>
      <c r="F2" s="271"/>
      <c r="G2" s="271"/>
    </row>
    <row r="3" spans="1:7" ht="63" x14ac:dyDescent="0.25">
      <c r="A3" s="272" t="s">
        <v>1</v>
      </c>
      <c r="B3" s="272" t="s">
        <v>13</v>
      </c>
      <c r="C3" s="272" t="s">
        <v>493</v>
      </c>
      <c r="D3" s="272" t="s">
        <v>494</v>
      </c>
      <c r="E3" s="272" t="s">
        <v>13</v>
      </c>
      <c r="F3" s="272" t="s">
        <v>495</v>
      </c>
      <c r="G3" s="272" t="s">
        <v>494</v>
      </c>
    </row>
    <row r="4" spans="1:7" ht="75" x14ac:dyDescent="0.25">
      <c r="A4" s="273" t="s">
        <v>16</v>
      </c>
      <c r="B4" s="273" t="s">
        <v>496</v>
      </c>
      <c r="C4" s="273" t="s">
        <v>568</v>
      </c>
      <c r="D4" s="274" t="s">
        <v>497</v>
      </c>
      <c r="E4" s="273" t="s">
        <v>496</v>
      </c>
      <c r="F4" s="273" t="str">
        <f>C4</f>
        <v>Запрос выписки из реестра зарегистрированных средств массовой информации</v>
      </c>
      <c r="G4" s="274" t="s">
        <v>497</v>
      </c>
    </row>
    <row r="5" spans="1:7" ht="135" x14ac:dyDescent="0.25">
      <c r="A5" s="273" t="s">
        <v>18</v>
      </c>
      <c r="B5" s="273" t="s">
        <v>498</v>
      </c>
      <c r="C5" s="273" t="s">
        <v>370</v>
      </c>
      <c r="D5" s="274" t="s">
        <v>499</v>
      </c>
      <c r="E5" s="273" t="s">
        <v>500</v>
      </c>
      <c r="F5" s="273" t="s">
        <v>492</v>
      </c>
      <c r="G5" s="274" t="s">
        <v>499</v>
      </c>
    </row>
    <row r="6" spans="1:7" ht="150" x14ac:dyDescent="0.25">
      <c r="A6" s="273" t="s">
        <v>22</v>
      </c>
      <c r="B6" s="273" t="s">
        <v>501</v>
      </c>
      <c r="C6" s="273" t="s">
        <v>492</v>
      </c>
      <c r="D6" s="274" t="s">
        <v>499</v>
      </c>
      <c r="E6" s="273" t="s">
        <v>502</v>
      </c>
      <c r="F6" s="273" t="s">
        <v>370</v>
      </c>
      <c r="G6" s="274" t="s">
        <v>499</v>
      </c>
    </row>
    <row r="7" spans="1:7" ht="145.5" customHeight="1" x14ac:dyDescent="0.25">
      <c r="A7" s="273" t="s">
        <v>25</v>
      </c>
      <c r="B7" s="273" t="s">
        <v>121</v>
      </c>
      <c r="C7" s="273" t="str">
        <f>'А.0. Общие сведения'!C3:F3</f>
        <v>Муниципальный контроль за предоставлением обязательного экземпляра муниципального образования «Каргасокский район» Томской области</v>
      </c>
      <c r="D7" s="274" t="s">
        <v>499</v>
      </c>
      <c r="E7" s="275" t="s">
        <v>503</v>
      </c>
      <c r="F7" s="275"/>
      <c r="G7" s="276" t="s">
        <v>503</v>
      </c>
    </row>
    <row r="8" spans="1:7" ht="200.25" customHeight="1" x14ac:dyDescent="0.25">
      <c r="A8" s="273">
        <v>5</v>
      </c>
      <c r="B8" s="189" t="s">
        <v>27</v>
      </c>
      <c r="C8" s="363" t="s">
        <v>554</v>
      </c>
      <c r="D8" s="274" t="s">
        <v>499</v>
      </c>
      <c r="E8" s="275" t="s">
        <v>503</v>
      </c>
      <c r="F8" s="275"/>
      <c r="G8" s="276" t="s">
        <v>503</v>
      </c>
    </row>
    <row r="9" spans="1:7" ht="93.75" customHeight="1" x14ac:dyDescent="0.25">
      <c r="A9" s="273">
        <v>6</v>
      </c>
      <c r="B9" s="273" t="s">
        <v>504</v>
      </c>
      <c r="C9" s="273" t="s">
        <v>545</v>
      </c>
      <c r="D9" s="274" t="s">
        <v>497</v>
      </c>
      <c r="E9" s="273" t="s">
        <v>505</v>
      </c>
      <c r="F9" s="273" t="s">
        <v>545</v>
      </c>
      <c r="G9" s="274" t="s">
        <v>497</v>
      </c>
    </row>
    <row r="10" spans="1:7" ht="144" customHeight="1" x14ac:dyDescent="0.25">
      <c r="A10" s="273">
        <v>7</v>
      </c>
      <c r="B10" s="273" t="s">
        <v>506</v>
      </c>
      <c r="C10" s="298" t="s">
        <v>579</v>
      </c>
      <c r="D10" s="274" t="s">
        <v>507</v>
      </c>
      <c r="E10" s="273" t="s">
        <v>508</v>
      </c>
      <c r="F10" s="298" t="s">
        <v>579</v>
      </c>
      <c r="G10" s="274" t="s">
        <v>507</v>
      </c>
    </row>
    <row r="11" spans="1:7" ht="225" x14ac:dyDescent="0.25">
      <c r="A11" s="273">
        <v>8</v>
      </c>
      <c r="B11" s="273" t="s">
        <v>509</v>
      </c>
      <c r="C11" s="277">
        <v>1</v>
      </c>
      <c r="D11" s="274" t="s">
        <v>510</v>
      </c>
      <c r="E11" s="273" t="s">
        <v>511</v>
      </c>
      <c r="F11" s="298">
        <v>1</v>
      </c>
      <c r="G11" s="274" t="s">
        <v>510</v>
      </c>
    </row>
    <row r="12" spans="1:7" ht="195" x14ac:dyDescent="0.25">
      <c r="A12" s="273" t="s">
        <v>35</v>
      </c>
      <c r="B12" s="273" t="s">
        <v>512</v>
      </c>
      <c r="C12" s="298" t="s">
        <v>569</v>
      </c>
      <c r="D12" s="274" t="s">
        <v>513</v>
      </c>
      <c r="E12" s="273" t="s">
        <v>514</v>
      </c>
      <c r="F12" s="298" t="s">
        <v>569</v>
      </c>
      <c r="G12" s="274" t="s">
        <v>513</v>
      </c>
    </row>
    <row r="13" spans="1:7" ht="118.5" customHeight="1" thickBot="1" x14ac:dyDescent="0.3">
      <c r="A13" s="273">
        <v>9</v>
      </c>
      <c r="B13" s="433"/>
      <c r="C13" s="434"/>
      <c r="D13" s="198" t="s">
        <v>39</v>
      </c>
      <c r="E13" s="273" t="s">
        <v>515</v>
      </c>
      <c r="F13" s="200" t="s">
        <v>580</v>
      </c>
      <c r="G13" s="274" t="s">
        <v>516</v>
      </c>
    </row>
    <row r="15" spans="1:7" x14ac:dyDescent="0.25">
      <c r="A15" s="270" t="s">
        <v>546</v>
      </c>
    </row>
    <row r="17" spans="1:7" ht="47.25" x14ac:dyDescent="0.25">
      <c r="A17" s="278" t="s">
        <v>1</v>
      </c>
      <c r="B17" s="279" t="s">
        <v>41</v>
      </c>
      <c r="C17" s="435" t="s">
        <v>379</v>
      </c>
      <c r="D17" s="435"/>
      <c r="E17" s="435" t="s">
        <v>380</v>
      </c>
      <c r="F17" s="435"/>
      <c r="G17" s="435"/>
    </row>
    <row r="18" spans="1:7" ht="357" x14ac:dyDescent="0.25">
      <c r="A18" s="280"/>
      <c r="B18" s="292" t="s">
        <v>124</v>
      </c>
      <c r="C18" s="292" t="s">
        <v>42</v>
      </c>
      <c r="D18" s="292" t="s">
        <v>43</v>
      </c>
      <c r="E18" s="292" t="s">
        <v>540</v>
      </c>
      <c r="F18" s="292" t="s">
        <v>125</v>
      </c>
      <c r="G18" s="292" t="s">
        <v>92</v>
      </c>
    </row>
    <row r="19" spans="1:7" ht="25.5" customHeight="1" x14ac:dyDescent="0.25">
      <c r="A19" s="281" t="s">
        <v>517</v>
      </c>
      <c r="B19" s="273" t="s">
        <v>368</v>
      </c>
      <c r="C19" s="277">
        <v>2</v>
      </c>
      <c r="D19" s="277"/>
      <c r="E19" s="293">
        <v>4</v>
      </c>
      <c r="F19" s="282"/>
      <c r="G19" s="282"/>
    </row>
    <row r="20" spans="1:7" ht="27.75" customHeight="1" x14ac:dyDescent="0.25">
      <c r="A20" s="281" t="s">
        <v>518</v>
      </c>
      <c r="B20" s="273" t="s">
        <v>519</v>
      </c>
      <c r="C20" s="277">
        <v>2</v>
      </c>
      <c r="D20" s="277"/>
      <c r="E20" s="293">
        <v>4</v>
      </c>
      <c r="F20" s="282"/>
      <c r="G20" s="282"/>
    </row>
    <row r="23" spans="1:7" x14ac:dyDescent="0.25">
      <c r="A23" s="270" t="s">
        <v>547</v>
      </c>
    </row>
    <row r="25" spans="1:7" ht="47.25" x14ac:dyDescent="0.25">
      <c r="A25" s="283" t="s">
        <v>1</v>
      </c>
      <c r="B25" s="272" t="s">
        <v>41</v>
      </c>
      <c r="C25" s="436" t="s">
        <v>379</v>
      </c>
      <c r="D25" s="432"/>
      <c r="E25" s="436" t="s">
        <v>385</v>
      </c>
      <c r="F25" s="432"/>
      <c r="G25" s="432"/>
    </row>
    <row r="26" spans="1:7" ht="267.75" x14ac:dyDescent="0.25">
      <c r="A26" s="280"/>
      <c r="B26" s="292" t="s">
        <v>90</v>
      </c>
      <c r="C26" s="292" t="s">
        <v>46</v>
      </c>
      <c r="D26" s="292" t="s">
        <v>43</v>
      </c>
      <c r="E26" s="292" t="s">
        <v>126</v>
      </c>
      <c r="F26" s="292" t="s">
        <v>127</v>
      </c>
      <c r="G26" s="292" t="s">
        <v>91</v>
      </c>
    </row>
    <row r="27" spans="1:7" x14ac:dyDescent="0.25">
      <c r="A27" s="281" t="s">
        <v>517</v>
      </c>
      <c r="B27" s="273" t="s">
        <v>520</v>
      </c>
      <c r="C27" s="277">
        <v>2</v>
      </c>
      <c r="D27" s="277"/>
      <c r="E27" s="282"/>
      <c r="F27" s="282"/>
      <c r="G27" s="282"/>
    </row>
    <row r="28" spans="1:7" ht="75" x14ac:dyDescent="0.25">
      <c r="A28" s="281" t="s">
        <v>518</v>
      </c>
      <c r="B28" s="273" t="s">
        <v>521</v>
      </c>
      <c r="C28" s="291">
        <v>2</v>
      </c>
      <c r="D28" s="277"/>
      <c r="E28" s="297">
        <v>1</v>
      </c>
      <c r="F28" s="297" t="s">
        <v>559</v>
      </c>
      <c r="G28" s="297" t="s">
        <v>558</v>
      </c>
    </row>
    <row r="29" spans="1:7" ht="75" x14ac:dyDescent="0.25">
      <c r="A29" s="281" t="s">
        <v>522</v>
      </c>
      <c r="B29" s="273" t="s">
        <v>523</v>
      </c>
      <c r="C29" s="291">
        <v>2</v>
      </c>
      <c r="D29" s="277"/>
      <c r="E29" s="297">
        <v>1</v>
      </c>
      <c r="F29" s="297" t="s">
        <v>559</v>
      </c>
      <c r="G29" s="297" t="s">
        <v>558</v>
      </c>
    </row>
    <row r="30" spans="1:7" x14ac:dyDescent="0.25">
      <c r="A30" s="284" t="s">
        <v>524</v>
      </c>
      <c r="B30" s="430" t="s">
        <v>525</v>
      </c>
      <c r="C30" s="431"/>
      <c r="D30" s="432"/>
      <c r="E30" s="432"/>
      <c r="F30" s="432"/>
      <c r="G30" s="432"/>
    </row>
    <row r="31" spans="1:7" ht="75" x14ac:dyDescent="0.25">
      <c r="A31" s="281" t="s">
        <v>526</v>
      </c>
      <c r="B31" s="273" t="s">
        <v>343</v>
      </c>
      <c r="C31" s="291">
        <v>2</v>
      </c>
      <c r="D31" s="277"/>
      <c r="E31" s="297">
        <v>1</v>
      </c>
      <c r="F31" s="297" t="s">
        <v>559</v>
      </c>
      <c r="G31" s="297" t="s">
        <v>558</v>
      </c>
    </row>
    <row r="32" spans="1:7" ht="75" x14ac:dyDescent="0.25">
      <c r="A32" s="281" t="s">
        <v>527</v>
      </c>
      <c r="B32" s="273" t="s">
        <v>528</v>
      </c>
      <c r="C32" s="291">
        <v>2</v>
      </c>
      <c r="D32" s="277"/>
      <c r="E32" s="297">
        <v>1</v>
      </c>
      <c r="F32" s="297" t="s">
        <v>559</v>
      </c>
      <c r="G32" s="297" t="s">
        <v>558</v>
      </c>
    </row>
    <row r="33" spans="1:7" ht="75" x14ac:dyDescent="0.25">
      <c r="A33" s="281" t="s">
        <v>529</v>
      </c>
      <c r="B33" s="273" t="s">
        <v>342</v>
      </c>
      <c r="C33" s="291">
        <v>2</v>
      </c>
      <c r="D33" s="277"/>
      <c r="E33" s="297">
        <v>1</v>
      </c>
      <c r="F33" s="297" t="s">
        <v>559</v>
      </c>
      <c r="G33" s="297" t="s">
        <v>558</v>
      </c>
    </row>
    <row r="34" spans="1:7" ht="75" x14ac:dyDescent="0.25">
      <c r="A34" s="281" t="s">
        <v>530</v>
      </c>
      <c r="B34" s="273" t="s">
        <v>531</v>
      </c>
      <c r="C34" s="291">
        <v>2</v>
      </c>
      <c r="D34" s="277"/>
      <c r="E34" s="297">
        <v>1</v>
      </c>
      <c r="F34" s="297" t="s">
        <v>559</v>
      </c>
      <c r="G34" s="297" t="s">
        <v>558</v>
      </c>
    </row>
    <row r="35" spans="1:7" ht="75" x14ac:dyDescent="0.25">
      <c r="A35" s="281" t="s">
        <v>532</v>
      </c>
      <c r="B35" s="273" t="s">
        <v>519</v>
      </c>
      <c r="C35" s="291">
        <v>2</v>
      </c>
      <c r="D35" s="277"/>
      <c r="E35" s="297">
        <v>1</v>
      </c>
      <c r="F35" s="297" t="s">
        <v>559</v>
      </c>
      <c r="G35" s="297" t="s">
        <v>558</v>
      </c>
    </row>
    <row r="36" spans="1:7" ht="75" x14ac:dyDescent="0.25">
      <c r="A36" s="281" t="s">
        <v>533</v>
      </c>
      <c r="B36" s="273" t="s">
        <v>368</v>
      </c>
      <c r="C36" s="291">
        <v>2</v>
      </c>
      <c r="D36" s="277"/>
      <c r="E36" s="297">
        <v>1</v>
      </c>
      <c r="F36" s="297" t="s">
        <v>559</v>
      </c>
      <c r="G36" s="297" t="s">
        <v>558</v>
      </c>
    </row>
    <row r="37" spans="1:7" ht="75" x14ac:dyDescent="0.25">
      <c r="A37" s="281" t="s">
        <v>534</v>
      </c>
      <c r="B37" s="273" t="s">
        <v>535</v>
      </c>
      <c r="C37" s="291">
        <v>2</v>
      </c>
      <c r="D37" s="277"/>
      <c r="E37" s="297">
        <v>1</v>
      </c>
      <c r="F37" s="297" t="s">
        <v>559</v>
      </c>
      <c r="G37" s="297" t="s">
        <v>558</v>
      </c>
    </row>
    <row r="38" spans="1:7" ht="75" x14ac:dyDescent="0.25">
      <c r="A38" s="281" t="s">
        <v>536</v>
      </c>
      <c r="B38" s="273" t="s">
        <v>537</v>
      </c>
      <c r="C38" s="291">
        <v>2</v>
      </c>
      <c r="D38" s="277"/>
      <c r="E38" s="297">
        <v>1</v>
      </c>
      <c r="F38" s="297" t="s">
        <v>559</v>
      </c>
      <c r="G38" s="297" t="s">
        <v>558</v>
      </c>
    </row>
  </sheetData>
  <sheetProtection selectLockedCells="1" selectUnlockedCells="1"/>
  <mergeCells count="6">
    <mergeCell ref="B30:G30"/>
    <mergeCell ref="B13:C13"/>
    <mergeCell ref="C17:D17"/>
    <mergeCell ref="E17:G17"/>
    <mergeCell ref="C25:D25"/>
    <mergeCell ref="E25:G25"/>
  </mergeCell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9"/>
  <sheetViews>
    <sheetView topLeftCell="A7" zoomScale="93" zoomScaleNormal="93" workbookViewId="0">
      <selection activeCell="F7" sqref="F7"/>
    </sheetView>
  </sheetViews>
  <sheetFormatPr defaultColWidth="8.85546875" defaultRowHeight="15" x14ac:dyDescent="0.25"/>
  <cols>
    <col min="1" max="1" width="5.7109375" style="11" customWidth="1"/>
    <col min="2" max="2" width="19.85546875" style="11" customWidth="1"/>
    <col min="3" max="3" width="19.140625" style="11" customWidth="1"/>
    <col min="4" max="4" width="23.28515625" style="11" customWidth="1"/>
    <col min="5" max="5" width="17" style="11" customWidth="1"/>
    <col min="6" max="6" width="26" style="11" customWidth="1"/>
    <col min="7" max="7" width="17.7109375" style="11" customWidth="1"/>
    <col min="8" max="9" width="16.140625" style="11" customWidth="1"/>
    <col min="10" max="10" width="20.28515625" style="11" customWidth="1"/>
    <col min="11" max="12" width="20.7109375" style="11" customWidth="1"/>
    <col min="13" max="16384" width="8.85546875" style="11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1"/>
      <c r="B3" s="437" t="s">
        <v>48</v>
      </c>
      <c r="C3" s="437"/>
      <c r="D3" s="437"/>
      <c r="E3" s="437"/>
      <c r="F3" s="437"/>
      <c r="G3" s="437" t="s">
        <v>49</v>
      </c>
      <c r="H3" s="437"/>
      <c r="I3" s="437"/>
      <c r="J3" s="437"/>
      <c r="K3" s="49"/>
    </row>
    <row r="4" spans="1:12" ht="199.5" customHeight="1" x14ac:dyDescent="0.25">
      <c r="A4" s="84" t="s">
        <v>1</v>
      </c>
      <c r="B4" s="84" t="s">
        <v>7</v>
      </c>
      <c r="C4" s="84" t="s">
        <v>114</v>
      </c>
      <c r="D4" s="84" t="s">
        <v>110</v>
      </c>
      <c r="E4" s="84" t="s">
        <v>33</v>
      </c>
      <c r="F4" s="84" t="s">
        <v>50</v>
      </c>
      <c r="G4" s="85" t="s">
        <v>40</v>
      </c>
      <c r="H4" s="84" t="s">
        <v>34</v>
      </c>
      <c r="I4" s="85" t="s">
        <v>51</v>
      </c>
      <c r="J4" s="85" t="s">
        <v>93</v>
      </c>
      <c r="L4" s="50"/>
    </row>
    <row r="5" spans="1:12" ht="123.75" customHeight="1" x14ac:dyDescent="0.25">
      <c r="A5" s="51"/>
      <c r="B5" s="17" t="s">
        <v>17</v>
      </c>
      <c r="C5" s="17" t="s">
        <v>17</v>
      </c>
      <c r="D5" s="17" t="s">
        <v>17</v>
      </c>
      <c r="E5" s="17" t="s">
        <v>52</v>
      </c>
      <c r="F5" s="17" t="s">
        <v>53</v>
      </c>
      <c r="G5" s="17" t="s">
        <v>54</v>
      </c>
      <c r="H5" s="17" t="s">
        <v>54</v>
      </c>
      <c r="I5" s="17" t="s">
        <v>55</v>
      </c>
      <c r="J5" s="17" t="s">
        <v>56</v>
      </c>
      <c r="L5" s="50"/>
    </row>
    <row r="6" spans="1:12" ht="63.75" x14ac:dyDescent="0.25">
      <c r="A6" s="22">
        <v>1</v>
      </c>
      <c r="B6" s="80" t="s">
        <v>171</v>
      </c>
      <c r="C6" s="38" t="str">
        <f>'А.3. Перечень запросов'!E5</f>
        <v>Администрация Каргасокского района</v>
      </c>
      <c r="D6" s="81" t="s">
        <v>151</v>
      </c>
      <c r="E6" s="82" t="s">
        <v>330</v>
      </c>
      <c r="F6" s="89" t="str">
        <f>'А.4-5. Описание запроса 1'!A16</f>
        <v>Табл. А.4.2.1. Описание запроса 1: состав сведений*</v>
      </c>
      <c r="G6" s="90" t="s">
        <v>174</v>
      </c>
      <c r="H6" s="91" t="s">
        <v>330</v>
      </c>
      <c r="I6" s="89" t="str">
        <f>'А.4-5. Описание запроса 1'!A23</f>
        <v>Табл. А.5.2.1. Описание ответа на запрос 1: состав сведений*</v>
      </c>
      <c r="J6" s="83" t="s">
        <v>366</v>
      </c>
      <c r="L6" s="50"/>
    </row>
    <row r="7" spans="1:12" ht="76.5" x14ac:dyDescent="0.25">
      <c r="A7" s="52">
        <v>2</v>
      </c>
      <c r="B7" s="80" t="s">
        <v>331</v>
      </c>
      <c r="C7" s="38" t="str">
        <f>C6</f>
        <v>Администрация Каргасокского района</v>
      </c>
      <c r="D7" s="81" t="s">
        <v>151</v>
      </c>
      <c r="E7" s="82" t="s">
        <v>330</v>
      </c>
      <c r="F7" s="89" t="str">
        <f>'А.4-5. Описание запроса 2'!A16</f>
        <v>Табл. А.4.2.2. Описание запроса 2: состав сведений*</v>
      </c>
      <c r="G7" s="90" t="s">
        <v>174</v>
      </c>
      <c r="H7" s="91" t="s">
        <v>330</v>
      </c>
      <c r="I7" s="89" t="str">
        <f>'А.4-5. Описание запроса 2'!A23</f>
        <v>Табл. А.5.2.2. Описание ответа на запрос 2: состав сведений*</v>
      </c>
      <c r="J7" s="83" t="s">
        <v>366</v>
      </c>
      <c r="L7" s="50"/>
    </row>
    <row r="8" spans="1:12" ht="63.75" x14ac:dyDescent="0.25">
      <c r="A8" s="147">
        <v>3</v>
      </c>
      <c r="B8" s="80" t="str">
        <f>'А.3. Перечень запросов'!C7</f>
        <v>запрос сведений из Единого реестра субъектов малого и среднего предпринимательтсва</v>
      </c>
      <c r="C8" s="139" t="str">
        <f t="shared" ref="C8:C9" si="0">C7</f>
        <v>Администрация Каргасокского района</v>
      </c>
      <c r="D8" s="148" t="s">
        <v>151</v>
      </c>
      <c r="E8" s="149" t="s">
        <v>330</v>
      </c>
      <c r="F8" s="89" t="s">
        <v>552</v>
      </c>
      <c r="G8" s="150" t="s">
        <v>174</v>
      </c>
      <c r="H8" s="149" t="s">
        <v>330</v>
      </c>
      <c r="I8" s="78" t="s">
        <v>553</v>
      </c>
      <c r="J8" s="256" t="s">
        <v>366</v>
      </c>
    </row>
    <row r="9" spans="1:12" ht="63.75" x14ac:dyDescent="0.25">
      <c r="A9" s="147">
        <v>4</v>
      </c>
      <c r="B9" s="160" t="str">
        <f>'А.4-5. Описание запроса 4'!C4</f>
        <v>Запрос выписки из реестра зарегистрированных средств массовой информации</v>
      </c>
      <c r="C9" s="139" t="str">
        <f t="shared" si="0"/>
        <v>Администрация Каргасокского района</v>
      </c>
      <c r="D9" s="349" t="str">
        <f>'А.4-5. Описание запроса 4'!F5</f>
        <v>Роскомнадзор</v>
      </c>
      <c r="E9" s="149" t="s">
        <v>330</v>
      </c>
      <c r="F9" s="78" t="str">
        <f>'А.4-5. Описание запроса 4'!A15</f>
        <v>Табл. А.4.2.4. Описание запроса 4: состав сведений***</v>
      </c>
      <c r="G9" s="150" t="s">
        <v>174</v>
      </c>
      <c r="H9" s="149" t="s">
        <v>330</v>
      </c>
      <c r="I9" s="78" t="str">
        <f>'А.4-5. Описание запроса 4'!A23</f>
        <v>Табл. А.5.2.4. Описание ответа на запрос 4: состав сведений*</v>
      </c>
      <c r="J9" s="296" t="s">
        <v>558</v>
      </c>
    </row>
  </sheetData>
  <sheetProtection select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6" customWidth="1"/>
    <col min="2" max="2" width="60.140625" style="53" customWidth="1"/>
    <col min="3" max="6" width="25.7109375" style="53" customWidth="1"/>
    <col min="7" max="7" width="52.85546875" style="53" customWidth="1"/>
    <col min="8" max="16384" width="8.85546875" style="53"/>
  </cols>
  <sheetData>
    <row r="1" spans="1:7" ht="24" customHeight="1" x14ac:dyDescent="0.25">
      <c r="A1" s="438" t="s">
        <v>130</v>
      </c>
      <c r="B1" s="438"/>
      <c r="C1" s="438"/>
      <c r="D1" s="438"/>
      <c r="E1" s="438"/>
      <c r="F1" s="438"/>
    </row>
    <row r="2" spans="1:7" x14ac:dyDescent="0.25">
      <c r="A2" s="54"/>
    </row>
    <row r="3" spans="1:7" ht="47.25" x14ac:dyDescent="0.25">
      <c r="A3" s="55" t="s">
        <v>1</v>
      </c>
      <c r="B3" s="2" t="s">
        <v>128</v>
      </c>
      <c r="C3" s="55" t="s">
        <v>57</v>
      </c>
      <c r="D3" s="55" t="s">
        <v>58</v>
      </c>
      <c r="E3" s="55" t="s">
        <v>59</v>
      </c>
      <c r="F3" s="55" t="s">
        <v>60</v>
      </c>
    </row>
    <row r="4" spans="1:7" x14ac:dyDescent="0.25">
      <c r="A4" s="98" t="s">
        <v>44</v>
      </c>
      <c r="B4" s="151" t="s">
        <v>341</v>
      </c>
      <c r="C4" s="127"/>
      <c r="D4" s="100"/>
      <c r="E4" s="99"/>
      <c r="F4" s="99"/>
      <c r="G4" s="104"/>
    </row>
    <row r="5" spans="1:7" x14ac:dyDescent="0.25">
      <c r="A5" s="98" t="s">
        <v>61</v>
      </c>
      <c r="B5" s="99"/>
      <c r="C5" s="99"/>
      <c r="D5" s="99"/>
      <c r="E5" s="99"/>
      <c r="F5" s="99"/>
      <c r="G5" s="104"/>
    </row>
    <row r="7" spans="1:7" x14ac:dyDescent="0.25">
      <c r="B7" s="57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438" t="s">
        <v>131</v>
      </c>
      <c r="B1" s="438"/>
      <c r="C1" s="438"/>
      <c r="D1" s="438"/>
      <c r="E1" s="438"/>
      <c r="F1" s="438"/>
    </row>
    <row r="2" spans="1:6" x14ac:dyDescent="0.25">
      <c r="A2" s="1"/>
    </row>
    <row r="3" spans="1:6" ht="47.25" x14ac:dyDescent="0.25">
      <c r="A3" s="3" t="s">
        <v>1</v>
      </c>
      <c r="B3" s="3" t="s">
        <v>128</v>
      </c>
      <c r="C3" s="3" t="s">
        <v>57</v>
      </c>
      <c r="D3" s="118" t="s">
        <v>58</v>
      </c>
      <c r="E3" s="3" t="s">
        <v>62</v>
      </c>
      <c r="F3" s="3" t="s">
        <v>60</v>
      </c>
    </row>
    <row r="4" spans="1:6" x14ac:dyDescent="0.25">
      <c r="A4" s="116" t="s">
        <v>44</v>
      </c>
      <c r="B4" s="151" t="s">
        <v>341</v>
      </c>
      <c r="C4" s="127"/>
      <c r="D4" s="128"/>
      <c r="E4" s="129"/>
      <c r="F4" s="117"/>
    </row>
    <row r="5" spans="1:6" x14ac:dyDescent="0.25">
      <c r="A5" s="116" t="s">
        <v>61</v>
      </c>
      <c r="B5" s="117"/>
      <c r="C5" s="117"/>
      <c r="D5" s="119"/>
      <c r="E5" s="117"/>
      <c r="F5" s="117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G7"/>
  <sheetViews>
    <sheetView topLeftCell="A5" workbookViewId="0">
      <selection activeCell="B7" sqref="B7"/>
    </sheetView>
  </sheetViews>
  <sheetFormatPr defaultColWidth="8.85546875" defaultRowHeight="15" x14ac:dyDescent="0.25"/>
  <cols>
    <col min="1" max="1" width="5.42578125" style="11" customWidth="1"/>
    <col min="2" max="2" width="56.28515625" style="11" customWidth="1"/>
    <col min="3" max="3" width="30.28515625" style="11" customWidth="1"/>
    <col min="4" max="4" width="22.28515625" style="11" customWidth="1"/>
    <col min="5" max="5" width="13" style="11" customWidth="1"/>
    <col min="6" max="6" width="14.85546875" style="11" customWidth="1"/>
    <col min="7" max="7" width="21.5703125" style="11" customWidth="1"/>
    <col min="8" max="16384" width="8.85546875" style="11"/>
  </cols>
  <sheetData>
    <row r="1" spans="1:7" x14ac:dyDescent="0.25">
      <c r="A1" s="439" t="s">
        <v>129</v>
      </c>
      <c r="B1" s="440"/>
      <c r="C1" s="440"/>
      <c r="D1" s="440"/>
    </row>
    <row r="2" spans="1:7" x14ac:dyDescent="0.25">
      <c r="A2" s="10"/>
    </row>
    <row r="3" spans="1:7" ht="94.5" x14ac:dyDescent="0.25">
      <c r="A3" s="288" t="s">
        <v>1</v>
      </c>
      <c r="B3" s="289" t="s">
        <v>63</v>
      </c>
      <c r="C3" s="289" t="s">
        <v>64</v>
      </c>
      <c r="D3" s="289" t="s">
        <v>65</v>
      </c>
      <c r="E3" s="289" t="s">
        <v>66</v>
      </c>
      <c r="F3" s="289" t="s">
        <v>67</v>
      </c>
      <c r="G3" s="289" t="s">
        <v>60</v>
      </c>
    </row>
    <row r="4" spans="1:7" ht="102" x14ac:dyDescent="0.25">
      <c r="A4" s="332">
        <v>1</v>
      </c>
      <c r="B4" s="257" t="s">
        <v>571</v>
      </c>
      <c r="C4" s="258" t="s">
        <v>572</v>
      </c>
      <c r="D4" s="259" t="s">
        <v>478</v>
      </c>
      <c r="E4" s="260" t="s">
        <v>480</v>
      </c>
      <c r="F4" s="260">
        <v>2017</v>
      </c>
      <c r="G4" s="261" t="s">
        <v>581</v>
      </c>
    </row>
    <row r="5" spans="1:7" ht="187.5" customHeight="1" x14ac:dyDescent="0.25">
      <c r="A5" s="333">
        <v>2</v>
      </c>
      <c r="B5" s="334" t="s">
        <v>573</v>
      </c>
      <c r="C5" s="258" t="s">
        <v>572</v>
      </c>
      <c r="D5" s="335" t="s">
        <v>479</v>
      </c>
      <c r="E5" s="260" t="s">
        <v>480</v>
      </c>
      <c r="F5" s="260">
        <v>2017</v>
      </c>
      <c r="G5" s="261" t="s">
        <v>581</v>
      </c>
    </row>
    <row r="6" spans="1:7" ht="102" x14ac:dyDescent="0.25">
      <c r="A6" s="333">
        <v>3</v>
      </c>
      <c r="B6" s="336" t="s">
        <v>574</v>
      </c>
      <c r="C6" s="258" t="s">
        <v>572</v>
      </c>
      <c r="D6" s="335" t="s">
        <v>474</v>
      </c>
      <c r="E6" s="260" t="s">
        <v>480</v>
      </c>
      <c r="F6" s="260">
        <v>2017</v>
      </c>
      <c r="G6" s="261" t="s">
        <v>581</v>
      </c>
    </row>
    <row r="7" spans="1:7" ht="102" x14ac:dyDescent="0.25">
      <c r="A7" s="263">
        <v>4</v>
      </c>
      <c r="B7" s="262" t="s">
        <v>575</v>
      </c>
      <c r="C7" s="258" t="s">
        <v>572</v>
      </c>
      <c r="D7" s="262" t="s">
        <v>568</v>
      </c>
      <c r="E7" s="260" t="s">
        <v>480</v>
      </c>
      <c r="F7" s="260">
        <v>2017</v>
      </c>
      <c r="G7" s="261" t="s">
        <v>582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